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185" windowHeight="9000" tabRatio="481" firstSheet="2" activeTab="2"/>
  </bookViews>
  <sheets>
    <sheet name="Instruções" sheetId="41" r:id="rId1"/>
    <sheet name="Resumo Proposta" sheetId="44" r:id="rId2"/>
    <sheet name="1. Limpeza e Conservação" sheetId="23" r:id="rId3"/>
    <sheet name="2. Uniforme_EPI's" sheetId="47" r:id="rId4"/>
    <sheet name="3. Materiais" sheetId="45" r:id="rId5"/>
    <sheet name="4. Equipamentos" sheetId="48" r:id="rId6"/>
  </sheets>
  <definedNames>
    <definedName name="_1Excel_BuiltIn_Print_Area_1_1">"$#REF!.$A$1:$G$205"</definedName>
    <definedName name="_xlnm._FilterDatabase" localSheetId="4" hidden="1">'3. Materiais'!$A$4:$G$45</definedName>
    <definedName name="_xlnm.Print_Area" localSheetId="2">'1. Limpeza e Conservação'!$A$4:$G$156</definedName>
    <definedName name="Excel_BuiltIn_Print_Area_1">"$#REF!.$A$1:$G$203"</definedName>
    <definedName name="Excel_BuiltIn_Print_Area_1_1">"$#REF!.$A$1:$F$205"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8" l="1"/>
  <c r="F24" i="48"/>
  <c r="F23" i="48"/>
  <c r="G18" i="48"/>
  <c r="G17" i="48"/>
  <c r="G16" i="48"/>
  <c r="G15" i="48"/>
  <c r="G14" i="48"/>
  <c r="G13" i="48"/>
  <c r="G12" i="48"/>
  <c r="G11" i="48"/>
  <c r="G10" i="48"/>
  <c r="G9" i="48"/>
  <c r="G8" i="48"/>
  <c r="G7" i="48"/>
  <c r="G6" i="48"/>
  <c r="E76" i="45"/>
  <c r="E75" i="45"/>
  <c r="E74" i="45"/>
  <c r="G71" i="45"/>
  <c r="G70" i="45"/>
  <c r="G69" i="45"/>
  <c r="G68" i="45"/>
  <c r="G67" i="45"/>
  <c r="G66" i="45"/>
  <c r="G65" i="45"/>
  <c r="G64" i="45"/>
  <c r="G63" i="45"/>
  <c r="G62" i="45"/>
  <c r="G61" i="45"/>
  <c r="G60" i="45"/>
  <c r="G59" i="45"/>
  <c r="G58" i="45"/>
  <c r="G57" i="45"/>
  <c r="G56" i="45"/>
  <c r="E50" i="45"/>
  <c r="E49" i="45"/>
  <c r="E48" i="45"/>
  <c r="G45" i="45"/>
  <c r="G44" i="45"/>
  <c r="G43" i="45"/>
  <c r="G42" i="45"/>
  <c r="G41" i="45"/>
  <c r="G40" i="45"/>
  <c r="G39" i="45"/>
  <c r="G38" i="45"/>
  <c r="G37" i="45"/>
  <c r="G36" i="45"/>
  <c r="G35" i="45"/>
  <c r="G34" i="45"/>
  <c r="G33" i="45"/>
  <c r="G32" i="45"/>
  <c r="G31" i="45"/>
  <c r="G30" i="45"/>
  <c r="G29" i="45"/>
  <c r="G28" i="45"/>
  <c r="G27" i="45"/>
  <c r="G26" i="45"/>
  <c r="G25" i="45"/>
  <c r="G24" i="45"/>
  <c r="G23" i="45"/>
  <c r="G22" i="45"/>
  <c r="G21" i="45"/>
  <c r="G20" i="45"/>
  <c r="G19" i="45"/>
  <c r="G18" i="45"/>
  <c r="G17" i="45"/>
  <c r="G15" i="45"/>
  <c r="G14" i="45"/>
  <c r="G13" i="45"/>
  <c r="G12" i="45"/>
  <c r="G10" i="45"/>
  <c r="G9" i="45"/>
  <c r="G8" i="45"/>
  <c r="G7" i="45"/>
  <c r="G6" i="45"/>
  <c r="G29" i="47"/>
  <c r="G28" i="47"/>
  <c r="G26" i="47"/>
  <c r="G25" i="47"/>
  <c r="G24" i="47"/>
  <c r="G23" i="47"/>
  <c r="G22" i="47"/>
  <c r="G21" i="47"/>
  <c r="G20" i="47"/>
  <c r="G13" i="47"/>
  <c r="G12" i="47"/>
  <c r="G10" i="47"/>
  <c r="G9" i="47"/>
  <c r="G8" i="47"/>
  <c r="G7" i="47"/>
  <c r="G6" i="47"/>
  <c r="C131" i="23"/>
  <c r="C130" i="23"/>
  <c r="C129" i="23"/>
  <c r="D128" i="23"/>
  <c r="C128" i="23"/>
  <c r="C127" i="23"/>
  <c r="C126" i="23"/>
  <c r="C125" i="23"/>
  <c r="C124" i="23"/>
  <c r="C123" i="23"/>
  <c r="D114" i="23"/>
  <c r="C114" i="23"/>
  <c r="D113" i="23"/>
  <c r="C113" i="23"/>
  <c r="D112" i="23"/>
  <c r="D110" i="23"/>
  <c r="D108" i="23"/>
  <c r="D107" i="23"/>
  <c r="D106" i="23"/>
  <c r="D104" i="23"/>
  <c r="D103" i="23"/>
  <c r="C96" i="23"/>
  <c r="C95" i="23"/>
  <c r="C94" i="23"/>
  <c r="C89" i="23"/>
  <c r="C88" i="23"/>
  <c r="C87" i="23"/>
  <c r="D81" i="23"/>
  <c r="C81" i="23"/>
  <c r="D80" i="23"/>
  <c r="D76" i="23"/>
  <c r="C76" i="23"/>
  <c r="D75" i="23"/>
  <c r="D74" i="23"/>
  <c r="D73" i="23"/>
  <c r="D72" i="23"/>
  <c r="D71" i="23"/>
  <c r="D70" i="23"/>
  <c r="D61" i="23"/>
  <c r="C61" i="23"/>
  <c r="D60" i="23"/>
  <c r="C60" i="23"/>
  <c r="D59" i="23"/>
  <c r="C59" i="23"/>
  <c r="D58" i="23"/>
  <c r="C58" i="23"/>
  <c r="D57" i="23"/>
  <c r="C57" i="23"/>
  <c r="D56" i="23"/>
  <c r="C56" i="23"/>
  <c r="D55" i="23"/>
  <c r="C55" i="23"/>
  <c r="D53" i="23"/>
  <c r="C50" i="23"/>
  <c r="C49" i="23"/>
  <c r="C48" i="23"/>
  <c r="C47" i="23"/>
  <c r="D39" i="23"/>
  <c r="D38" i="23"/>
  <c r="D37" i="23"/>
  <c r="D36" i="23"/>
  <c r="D35" i="23"/>
  <c r="D34" i="23"/>
  <c r="D33" i="23"/>
  <c r="D28" i="23"/>
  <c r="C28" i="23"/>
  <c r="D27" i="23"/>
  <c r="D26" i="23"/>
  <c r="D25" i="23"/>
  <c r="D24" i="23"/>
  <c r="D23" i="23"/>
  <c r="D22" i="23"/>
  <c r="D21" i="23"/>
  <c r="D20" i="23"/>
  <c r="D16" i="23"/>
  <c r="C16" i="23"/>
  <c r="D15" i="23"/>
  <c r="D14" i="23"/>
  <c r="D9" i="23"/>
  <c r="G44" i="44"/>
  <c r="G42" i="44"/>
  <c r="G40" i="44"/>
  <c r="G39" i="44"/>
  <c r="G38" i="44"/>
  <c r="G37" i="44"/>
  <c r="G35" i="44"/>
  <c r="G34" i="44"/>
  <c r="G25" i="44"/>
  <c r="F25" i="44"/>
</calcChain>
</file>

<file path=xl/comments1.xml><?xml version="1.0" encoding="utf-8"?>
<comments xmlns="http://schemas.openxmlformats.org/spreadsheetml/2006/main">
  <authors>
    <author>Pamela Rodrigues Mello</author>
  </authors>
  <commentList>
    <comment ref="C15" authorId="0">
      <text>
        <r>
          <rPr>
            <sz val="9"/>
            <rFont val="Segoe UI"/>
            <charset val="134"/>
          </rPr>
          <t>Valor atribuído de acordo com o Caderno de Logística de Conta Vinculada</t>
        </r>
      </text>
    </comment>
    <comment ref="A57" authorId="0">
      <text>
        <r>
          <rPr>
            <sz val="9"/>
            <rFont val="Segoe UI"/>
            <charset val="134"/>
          </rPr>
          <t>Os itens C e F são variaveis, mas a soma não poderá ultrapassar 5%, conforme determina o Caderno de Logistica da Conta Vincula</t>
        </r>
      </text>
    </comment>
    <comment ref="C57" authorId="0">
      <text>
        <r>
          <rPr>
            <sz val="9"/>
            <rFont val="Segoe UI"/>
            <charset val="134"/>
          </rPr>
          <t xml:space="preserve">Fórmula: [(0,08*0,5)*0,9]*[(1+5/56+5/56+5/168)]*100
</t>
        </r>
        <r>
          <rPr>
            <b/>
            <sz val="9"/>
            <rFont val="Segoe UI"/>
            <charset val="134"/>
          </rPr>
          <t>&gt;8,0% é a alíquota do FGTS;
&gt;40,0%corresponde à alíquotas da Multa do FGTS
&gt;90,0% é a proporção a ser observada (tirada do Caderno de Vigilância);
&gt;1 refere-se a um salário;
&gt;5/56 é referente às parcelas de férias e 13 salário;
&gt;5/168 é a parte referente ao terço constitucional.</t>
        </r>
      </text>
    </comment>
    <comment ref="C60" authorId="0">
      <text>
        <r>
          <rPr>
            <sz val="9"/>
            <rFont val="Segoe UI"/>
            <charset val="134"/>
          </rPr>
          <t>Consideramos a diferença entre o valor determinado na letra C e o fixado na cartilha de provisionamento da conta vinculada, 4%.</t>
        </r>
      </text>
    </comment>
    <comment ref="C70" authorId="0">
      <text>
        <r>
          <rPr>
            <b/>
            <sz val="9"/>
            <rFont val="Segoe UI"/>
            <charset val="134"/>
          </rPr>
          <t xml:space="preserve">Cálculo: férias/12+1/3 férias/12)/12
</t>
        </r>
      </text>
    </comment>
  </commentList>
</comments>
</file>

<file path=xl/sharedStrings.xml><?xml version="1.0" encoding="utf-8"?>
<sst xmlns="http://schemas.openxmlformats.org/spreadsheetml/2006/main" count="467" uniqueCount="300">
  <si>
    <t>Caro licitante,</t>
  </si>
  <si>
    <t>Solicita-se que se utilize esta planilha, por questões de eficiência Administrativa, fazendo apenas as alterações que forem</t>
  </si>
  <si>
    <r>
      <rPr>
        <b/>
        <sz val="10"/>
        <color rgb="FF000000"/>
        <rFont val="Arial"/>
        <charset val="134"/>
      </rPr>
      <t xml:space="preserve">necessárias, preservando as memórias de cálculo. A </t>
    </r>
    <r>
      <rPr>
        <u/>
        <sz val="10"/>
        <color rgb="FFC9211E"/>
        <rFont val="Arial"/>
        <charset val="134"/>
      </rPr>
      <t>planilha</t>
    </r>
    <r>
      <rPr>
        <b/>
        <sz val="10"/>
        <color rgb="FF000000"/>
        <rFont val="Arial"/>
        <charset val="134"/>
      </rPr>
      <t xml:space="preserve"> deve ser encaminhada </t>
    </r>
    <r>
      <rPr>
        <u/>
        <sz val="10"/>
        <color rgb="FFC9211E"/>
        <rFont val="Arial"/>
        <charset val="134"/>
      </rPr>
      <t>assinada</t>
    </r>
    <r>
      <rPr>
        <b/>
        <sz val="10"/>
        <color rgb="FF000000"/>
        <rFont val="Arial"/>
        <charset val="134"/>
      </rPr>
      <t xml:space="preserve"> e de </t>
    </r>
    <r>
      <rPr>
        <u/>
        <sz val="10"/>
        <color rgb="FFC9211E"/>
        <rFont val="Arial"/>
        <charset val="134"/>
      </rPr>
      <t>forma editável</t>
    </r>
    <r>
      <rPr>
        <b/>
        <sz val="10"/>
        <color rgb="FF000000"/>
        <rFont val="Arial"/>
        <charset val="134"/>
      </rPr>
      <t>.</t>
    </r>
  </si>
  <si>
    <t>As células marcadas com a cor</t>
  </si>
  <si>
    <t>, são de preenchimento obrigatório pela Licitante, conforme o caso.</t>
  </si>
  <si>
    <t>, são de preenchimento obrigatório pela Licitante e deverão ser informados em valor igual ou superior ao orçado pela Administração, com base no acordo ou convenção coletiva paradigma.</t>
  </si>
  <si>
    <t>,serão preenchidas automáticamente, após o preenchimento da aba 2. UNIFORMES_EPI's</t>
  </si>
  <si>
    <t>Por questões de celeridade processual, em tese, será necessário preencher os seguintes dados. Nesta ordem:</t>
  </si>
  <si>
    <t>ABA</t>
  </si>
  <si>
    <t>Observação</t>
  </si>
  <si>
    <t>Resumo Proposta</t>
  </si>
  <si>
    <t>Preencher a Identificação e Discriminação dos Serviços</t>
  </si>
  <si>
    <t>1. Limpeza e Conservação</t>
  </si>
  <si>
    <t>Preencher os seguintes itens:</t>
  </si>
  <si>
    <t>Módulo 1 - Salário Base</t>
  </si>
  <si>
    <t>Módulo 2 – Encargos e Benefícios Anuais, Mensais e Diários</t>
  </si>
  <si>
    <t>Submódulo 2.2 – Incluir alíquota do SAT;</t>
  </si>
  <si>
    <t>Submódulo 2.3 - A -  Incluir valor unitário da passagem, conforme legislação vigente, se for o caso;</t>
  </si>
  <si>
    <t>Submódulo 2.3 - B ao F -  Incluir demais benefícios, conforme acordo ou convenção coletiva paradigma</t>
  </si>
  <si>
    <t>Módulo 6 - A e B - Custos Indiretos e Lucro (discricionários da empresa, conforme sua estratégia)</t>
  </si>
  <si>
    <t>Módulo 6 - C - Tributos (Conforme o regime de tributação, encaminhar as documentos comprobatórios)</t>
  </si>
  <si>
    <t>2. Uniformes_EPI's</t>
  </si>
  <si>
    <t>Preencher os valores unitários para cada item.</t>
  </si>
  <si>
    <t>3. Materiais</t>
  </si>
  <si>
    <t>4. Equipamentos</t>
  </si>
  <si>
    <r>
      <rPr>
        <b/>
        <sz val="10"/>
        <color rgb="FFFF0000"/>
        <rFont val="Arial"/>
        <charset val="134"/>
      </rPr>
      <t xml:space="preserve">NÃO PREENCHER AS ABAS ABAIXO pois elas serão </t>
    </r>
    <r>
      <rPr>
        <b/>
        <u/>
        <sz val="10"/>
        <color rgb="FFFF0000"/>
        <rFont val="Arial"/>
        <charset val="134"/>
      </rPr>
      <t>automaticamente preenchidas:</t>
    </r>
  </si>
  <si>
    <t>Descrição</t>
  </si>
  <si>
    <t>Submódulo 2.1 - 13º (décimo terceiro) Salário, Férias e Adicional de Férias</t>
  </si>
  <si>
    <t>Submódulo 2.2 - Encargos Previdenciários (GPS), Fundo de Garantia por Tempo - de A ao H, com exceção da letra C</t>
  </si>
  <si>
    <t>Quadro-Resumo do Módulo 2 - Encargos, Benefícios Anuais, Mensais e Diários</t>
  </si>
  <si>
    <t>Módulo 3 – Provisão para Rescisão</t>
  </si>
  <si>
    <t>Módulo 4 - Custo de Reposição do Profissional Ausente</t>
  </si>
  <si>
    <t>Quadro-Resumo do Módulo 4 - Custo de Reposição do Profissional Ausente</t>
  </si>
  <si>
    <t>Módulo 5 – Insumos Diversos</t>
  </si>
  <si>
    <t>Resumo Proposta: Quadro-resumo do Custo por Empregado</t>
  </si>
  <si>
    <t>Demais orientações e memórias de cálculo dos percentuais definidos constam no ANEXO IV, do Termo de Referência.</t>
  </si>
  <si>
    <t>PROPOSTA DE PREÇOS</t>
  </si>
  <si>
    <t>IDENTIFICAÇÃO</t>
  </si>
  <si>
    <t>Razão Social:</t>
  </si>
  <si>
    <t>CNPJ nº</t>
  </si>
  <si>
    <t>Endereço:</t>
  </si>
  <si>
    <t>Telefone:</t>
  </si>
  <si>
    <t>e-mail:</t>
  </si>
  <si>
    <t>Dados Bancários</t>
  </si>
  <si>
    <t>Banco:</t>
  </si>
  <si>
    <t>Agência:</t>
  </si>
  <si>
    <t>Conta:</t>
  </si>
  <si>
    <t>Operação:</t>
  </si>
  <si>
    <t>Regime de Tributação:</t>
  </si>
  <si>
    <t>DISCRIMINAÇÃO DOS SERVIÇOS (DADOS REFERENTES À CONTRATAÇÃO)</t>
  </si>
  <si>
    <t>Data de apresentação da proposta (dia/mês/ano):</t>
  </si>
  <si>
    <t>xx/xx/xxxx</t>
  </si>
  <si>
    <t>Município/ UF: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</si>
  <si>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</si>
  <si>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</si>
  <si>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</si>
  <si>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</si>
  <si>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Acordo, Convenção ou Sentença Normativa em Dissídio Coletivo:</t>
  </si>
  <si>
    <t>Data-Base da Categoria (dia/mês/ano)</t>
  </si>
  <si>
    <t>Nº de meses de execução contratual:</t>
  </si>
  <si>
    <t>Quadro-resumo do Custo por Empregado</t>
  </si>
  <si>
    <t>Item</t>
  </si>
  <si>
    <t>Descrição/ Especificação</t>
  </si>
  <si>
    <t>Métrica/ Unidade</t>
  </si>
  <si>
    <t>Qtde. de Postos
(a)</t>
  </si>
  <si>
    <t>Valor Unitário
(b)</t>
  </si>
  <si>
    <t>Valor Total Mensal
(c) = (a x b)</t>
  </si>
  <si>
    <t>RJ</t>
  </si>
  <si>
    <t>Limpeza e Conservação</t>
  </si>
  <si>
    <t>Posto</t>
  </si>
  <si>
    <t>Quadro Demonstrativo – Valor Global da Proposta</t>
  </si>
  <si>
    <t>Valor Global da Proposta Estimado</t>
  </si>
  <si>
    <t>Valor (R$)</t>
  </si>
  <si>
    <t>VALOR MENSAL FIXO</t>
  </si>
  <si>
    <t>A</t>
  </si>
  <si>
    <t>Valor mensal proposto da equipe residente</t>
  </si>
  <si>
    <t>C</t>
  </si>
  <si>
    <t>Subtotal I  - valor mensal fixo</t>
  </si>
  <si>
    <t>VALOR MENSAL VARIÁVEL</t>
  </si>
  <si>
    <t>D</t>
  </si>
  <si>
    <t>Valor mensal estimado de Materiais Mensais</t>
  </si>
  <si>
    <t>E</t>
  </si>
  <si>
    <t>Valor mensal estimado de Materiais Anuais</t>
  </si>
  <si>
    <t>B</t>
  </si>
  <si>
    <t>Valor mensal do custo do equipamento</t>
  </si>
  <si>
    <t>F</t>
  </si>
  <si>
    <t>Subtotal II – valor mensal variável</t>
  </si>
  <si>
    <t>VALOR MENSAL TOTAL ESTIMADO</t>
  </si>
  <si>
    <t>G</t>
  </si>
  <si>
    <t>Valor mensal do serviço (fixo + variável)</t>
  </si>
  <si>
    <t>VALOR TOTAL ESTIMADO</t>
  </si>
  <si>
    <t>H</t>
  </si>
  <si>
    <t>Valor anual da proposta (valor mensal do serviço X 12 meses)</t>
  </si>
  <si>
    <t>Auxiliar de Serviços Gerais</t>
  </si>
  <si>
    <t>Módulo 1 – Composição da Remuneração</t>
  </si>
  <si>
    <t>I – Composição da Remuneração</t>
  </si>
  <si>
    <t>%</t>
  </si>
  <si>
    <t>Salário Base</t>
  </si>
  <si>
    <t>Total da Remuneração</t>
  </si>
  <si>
    <t>13º Salário</t>
  </si>
  <si>
    <t>Férias e Adicional de Férias</t>
  </si>
  <si>
    <t>Total</t>
  </si>
  <si>
    <t xml:space="preserve">Submódulo 2.2 - Encargos Previdenciários (GPS), Fundo de Garantia por Tempo 
de Serviço (FGTS) e outras contribuições.
</t>
  </si>
  <si>
    <t>INSS</t>
  </si>
  <si>
    <t>Salário Educação</t>
  </si>
  <si>
    <t>Seguros Acidente do Trabalho ( SAT = RAT X FAP)</t>
  </si>
  <si>
    <t xml:space="preserve">SESC ou SESI </t>
  </si>
  <si>
    <t>SENAI ou SENAC</t>
  </si>
  <si>
    <t>SEBRAE</t>
  </si>
  <si>
    <t>INCRA</t>
  </si>
  <si>
    <t>FGTS</t>
  </si>
  <si>
    <r>
      <rPr>
        <b/>
        <sz val="10"/>
        <rFont val="Calibri"/>
        <charset val="134"/>
      </rPr>
      <t>Nota1:</t>
    </r>
    <r>
      <rPr>
        <sz val="11"/>
        <color indexed="8"/>
        <rFont val="Calibri"/>
        <charset val="134"/>
      </rPr>
      <t xml:space="preserve"> </t>
    </r>
    <r>
      <rPr>
        <sz val="10"/>
        <color indexed="8"/>
        <rFont val="Calibri"/>
        <charset val="134"/>
      </rPr>
      <t>Todos os percentuais incidem sobre o Módulo 1, o Submódulo 2.1. (Redação dada pela Instrução Normativa nº 7, de 2018)</t>
    </r>
  </si>
  <si>
    <t>Submódulo 2.3 - Benefícios Mensais e Diários</t>
  </si>
  <si>
    <t>Valor Unitário (R$)</t>
  </si>
  <si>
    <t>Valor Mensal (R$)</t>
  </si>
  <si>
    <t>Transporte (Vlr. Unit. x 2 x 21 dias) - 6% s/ salário</t>
  </si>
  <si>
    <t>Auxílio alimentação/refeição</t>
  </si>
  <si>
    <t>Assistência médica (plano ambulatorial)</t>
  </si>
  <si>
    <t>Assistência odontológica</t>
  </si>
  <si>
    <t>Seguro de Vida</t>
  </si>
  <si>
    <t>Outros (especificar)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</si>
  <si>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</si>
  <si>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da Instrução Normativa nº 5, de 2017</t>
  </si>
  <si>
    <t>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</si>
  <si>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</si>
  <si>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</si>
  <si>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</si>
  <si>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</si>
  <si>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</si>
  <si>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</si>
  <si>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Provisão para Rescisão</t>
  </si>
  <si>
    <t>Aviso Prévio Indenizado</t>
  </si>
  <si>
    <t>Incidência do FGTS sobre o aviso prévio indenizado</t>
  </si>
  <si>
    <t>Multa do FGTS sobre aviso prévio indenizado</t>
  </si>
  <si>
    <t>Aviso prévio trabalhado</t>
  </si>
  <si>
    <t>Incidência de GPS, FGTS e outras contribuições sobre o Aviso Prévio Trabalhado</t>
  </si>
  <si>
    <t>Multa do FGTS sobre o Aviso Prévio
Trabalhado</t>
  </si>
  <si>
    <t>Nota 1: Em caso de renovação, o Aviso Prévio Trabalhado torna-se custo não renovável, conforme Lei nº 12.506/2011, devendo ser ajustado para o quantitativo de dias 
proporcional.</t>
  </si>
  <si>
    <t>Nota 2: O Acórdão TCU 1186/2017 ratificou o entendimento disposto no Acórdão 1.904/2007-TCU-Plenário, o qual, dentre outras decisões, firmou o entendimento de que o item ‘Aviso Prévio Trabalhado’ (inciso XXI do art. 7º da Constituição Federal e art. 487 da CLT), corresponde ao valor repassado para pagar o funcionário enquanto este não trabalha, sendo o percentual aplicável de 1,94% no primeiro ano e 0,194% a cada ano de prorrogação, sobre o salário base da categoria. profissional. sobre o salário base da categoria profissional.</t>
  </si>
  <si>
    <t>Nota 3: Recomenda-se observar as orientações da Nota Técnica nº 652/2017 – MP, que trata do cálculo das eventuais deduções anuais durante a execução do contrato, em conformidade com o Acórdão TCU nº 1.186/2017 e a legislação aplicável.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</si>
  <si>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</si>
  <si>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</si>
  <si>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</si>
  <si>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</si>
  <si>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</si>
  <si>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</si>
  <si>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</si>
  <si>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</si>
  <si>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</si>
  <si>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Substituto na cobertura de Intervalo para repouso ou alimentação</t>
  </si>
  <si>
    <t>Custo de Reposição do Profissional Ausente</t>
  </si>
  <si>
    <t>4.1</t>
  </si>
  <si>
    <t>Substituto nas Ausências Legais</t>
  </si>
  <si>
    <t>4.2</t>
  </si>
  <si>
    <t>Substituto na Intrajornada</t>
  </si>
  <si>
    <t>Módulo 5 - Insumos Diversos</t>
  </si>
  <si>
    <t xml:space="preserve">Insumos Diversos </t>
  </si>
  <si>
    <t>Uniformes</t>
  </si>
  <si>
    <t>EPI's</t>
  </si>
  <si>
    <r>
      <rPr>
        <sz val="10"/>
        <color indexed="8"/>
        <rFont val="Calibri"/>
        <charset val="134"/>
      </rPr>
      <t>Nota:</t>
    </r>
    <r>
      <rPr>
        <sz val="10"/>
        <color rgb="FF555555"/>
        <rFont val="Calibri"/>
        <charset val="134"/>
      </rPr>
      <t> Valores mensais por empregado.</t>
    </r>
  </si>
  <si>
    <t>Módulo 6 – Custos Indiretos, Tributos e Lucro</t>
  </si>
  <si>
    <t>Custos Indiretos, Tributos e Lucro</t>
  </si>
  <si>
    <t>Custos Indiretos</t>
  </si>
  <si>
    <t>Lucro</t>
  </si>
  <si>
    <t>C1. Tributos Federais</t>
  </si>
  <si>
    <t>PIS</t>
  </si>
  <si>
    <t>COFINS</t>
  </si>
  <si>
    <t>CPRB</t>
  </si>
  <si>
    <t>C2. Tributos Estaduais</t>
  </si>
  <si>
    <t>(especificar)</t>
  </si>
  <si>
    <t xml:space="preserve">C3. Tributos Municipais </t>
  </si>
  <si>
    <t>ISS</t>
  </si>
  <si>
    <t>Total dos Tributos</t>
  </si>
  <si>
    <r>
      <rPr>
        <sz val="10"/>
        <rFont val="Calibri"/>
        <charset val="134"/>
      </rPr>
      <t>Nota 1:</t>
    </r>
    <r>
      <rPr>
        <sz val="10"/>
        <color rgb="FF555555"/>
        <rFont val="Calibri"/>
        <charset val="134"/>
      </rPr>
      <t> Custos Indiretos, Tributos e Lucro por empregado.</t>
    </r>
  </si>
  <si>
    <r>
      <rPr>
        <sz val="10"/>
        <rFont val="Calibri"/>
        <charset val="134"/>
      </rPr>
      <t>Nota 2:</t>
    </r>
    <r>
      <rPr>
        <sz val="10"/>
        <color rgb="FF555555"/>
        <rFont val="Calibri"/>
        <charset val="134"/>
      </rPr>
      <t> O valor referente a tributos é obtido aplicando-se o percentual sobre o valor do faturamento.</t>
    </r>
  </si>
  <si>
    <t>Nota 3:  No caso de empresa optante pela desoneração da folha de pagamento, a CPRB deve ser preenchida com a alíquota prevista em lei para a atividade em pauta.</t>
  </si>
  <si>
    <t>2.  Quadro-resumo do Custo por Empregado</t>
  </si>
  <si>
    <t>Mão de Obra vinculada à execução contratual (valor por empregado)</t>
  </si>
  <si>
    <t>Subtotal (A + B + C + D + E)</t>
  </si>
  <si>
    <t>Valor Mensal por Empregado:</t>
  </si>
  <si>
    <t>Valor Mensal (2 POSTOS)</t>
  </si>
  <si>
    <t>UNIFORMES</t>
  </si>
  <si>
    <t>DEMANDA ANUAL</t>
  </si>
  <si>
    <t>ITEM</t>
  </si>
  <si>
    <t>DESCRIÇÃO</t>
  </si>
  <si>
    <t>Proposta da Licitante (A)</t>
  </si>
  <si>
    <t>QT de
func. por item
(B)</t>
  </si>
  <si>
    <t>QT de fornec.
anual p/funcionário
(C)</t>
  </si>
  <si>
    <t>Valor por item
(D) = (A x B x C)</t>
  </si>
  <si>
    <t>Camisa com zíper frontal manga curta, dois bolsos frontais funcionais, em tecido de Microfibra ou oxford stretch, com logomarca da empresa (cor cinza)</t>
  </si>
  <si>
    <t>Calça comprida em tecido Oxford ou Brim 100% polieste (cor preta)</t>
  </si>
  <si>
    <t>Jaqueta com zíper frontal, punhos com elástico e dois bolsos frontais embutidos (cor preta)</t>
  </si>
  <si>
    <t xml:space="preserve"> Par de meia cano curto</t>
  </si>
  <si>
    <t>TOTAL</t>
  </si>
  <si>
    <t>QT TOTAL DE FUNCIONÁRIOS</t>
  </si>
  <si>
    <t>TOTAL POR FUNCIONÁRIO POR ANO</t>
  </si>
  <si>
    <t>TOTAL POR FUNCIONÁRIO POR MÊS</t>
  </si>
  <si>
    <t>EPI'S</t>
  </si>
  <si>
    <t>Avental em material impermeável</t>
  </si>
  <si>
    <t>Luva de proteção (borracha em
pvc/prolipropileno/nitrílica)</t>
  </si>
  <si>
    <t>Máscara PFF2</t>
  </si>
  <si>
    <t>Par de sapatos ou bota profissional - macios e confortáveis (antiderrapante e impermeável) - cor preto (cor preta)</t>
  </si>
  <si>
    <t>Touca de rede, composição 100% poliéster, cor preta</t>
  </si>
  <si>
    <t>Óculos de proteção (transparente)</t>
  </si>
  <si>
    <t>MATERIAL DE CONSUMO MENSAL</t>
  </si>
  <si>
    <t>Especificação</t>
  </si>
  <si>
    <t>Unidade de Medida</t>
  </si>
  <si>
    <t xml:space="preserve">Quantidade  Mensal </t>
  </si>
  <si>
    <t>Valor Unitário</t>
  </si>
  <si>
    <t>Valor Total Mensal</t>
  </si>
  <si>
    <t>GÊNERO ALIMENTÍCIO</t>
  </si>
  <si>
    <t>Açúcar: Tipo refinado, prazo de validade mínima: 12 meses</t>
  </si>
  <si>
    <t>kg</t>
  </si>
  <si>
    <t>Água mineral natural: sem gás, embalagem plástica, garrafa de 510ml</t>
  </si>
  <si>
    <t>un</t>
  </si>
  <si>
    <t>Adoçante: Tipo sucralose ou similar, aspecto físico líquido transparente, caraterística adicionais: bico dosador frasco com 100ml</t>
  </si>
  <si>
    <t>frasco</t>
  </si>
  <si>
    <t>Café: apresentação torrado e moído, intensidade média, tipo tradicional, empacotamento vácuo, prazo de validade mínima 12 meses, embalagem de 500g</t>
  </si>
  <si>
    <t>pacote</t>
  </si>
  <si>
    <t>Chá de sabores variados: no mínimo, 8 sabores, exceto chá mate, embalagem com 10 sachês com peso de 15 a 20g a caixa</t>
  </si>
  <si>
    <t>caixa</t>
  </si>
  <si>
    <t>MATERIAL DE CONSUMO COPA</t>
  </si>
  <si>
    <t>Coador de pano: Flanelado para cafeteira industrial, capacidade de 6 litros</t>
  </si>
  <si>
    <t>Copos plásticos descartáveis para água:composto por celulose 100% pura, branqueada, não parafinada, biodegradável, atóxico, com capacidades mínimas de 200ml a 300 ml (caixa com 2.500 und)</t>
  </si>
  <si>
    <t>Guardanapo de papel:  largura: 33,50 cm, comprimento: 33,50 cm, Material celulose cor: branca, tipo folha dupla, características adicionais: extra macio, embalagem com 50</t>
  </si>
  <si>
    <t>Mexedor de café:  Descartável, Plástico transparente, poliestireno atóxico,  tamanho 10 a 12 cm, pacote com 500 unidades</t>
  </si>
  <si>
    <t>MATERIAL DE LIMPEZA E HIGIENE</t>
  </si>
  <si>
    <r>
      <rPr>
        <sz val="10"/>
        <color rgb="FF000000"/>
        <rFont val="Calibri"/>
        <charset val="134"/>
        <scheme val="minor"/>
      </rPr>
      <t>Água sanitária, hipoclorito de sódio, hidróxido de sódio, cloreto, incolor</t>
    </r>
    <r>
      <rPr>
        <b/>
        <sz val="10"/>
        <color rgb="FF000000"/>
        <rFont val="Calibri"/>
        <charset val="134"/>
        <scheme val="minor"/>
      </rPr>
      <t xml:space="preserve"> (galão de 5 litros)</t>
    </r>
  </si>
  <si>
    <t>galão</t>
  </si>
  <si>
    <r>
      <rPr>
        <sz val="10"/>
        <rFont val="Calibri"/>
        <charset val="134"/>
        <scheme val="minor"/>
      </rPr>
      <t xml:space="preserve">Álcool etílico hidratado a 70° INPM em gel, neutro, sem perfume, indicado para higienização e antissepsia das mãos, sem necessidade de enxágue </t>
    </r>
    <r>
      <rPr>
        <b/>
        <sz val="10"/>
        <rFont val="Calibri"/>
        <charset val="134"/>
        <scheme val="minor"/>
      </rPr>
      <t>(frasco de 1 litro)</t>
    </r>
  </si>
  <si>
    <r>
      <rPr>
        <sz val="10"/>
        <rFont val="Calibri"/>
        <charset val="134"/>
        <scheme val="minor"/>
      </rPr>
      <t xml:space="preserve">Álcool etílico hidratado 70° INPM, em forma líquida, incolor, com odor característico </t>
    </r>
    <r>
      <rPr>
        <b/>
        <sz val="10"/>
        <rFont val="Calibri"/>
        <charset val="134"/>
        <scheme val="minor"/>
      </rPr>
      <t>(frasco 1 litro)</t>
    </r>
  </si>
  <si>
    <r>
      <rPr>
        <sz val="10"/>
        <rFont val="Calibri"/>
        <charset val="134"/>
        <scheme val="minor"/>
      </rPr>
      <t xml:space="preserve">Cloro líquido: concentrado com teor ativo de mínimo de 4% a 5%  </t>
    </r>
    <r>
      <rPr>
        <b/>
        <sz val="10"/>
        <rFont val="Calibri"/>
        <charset val="134"/>
        <scheme val="minor"/>
      </rPr>
      <t>(galão de 5 litros)</t>
    </r>
  </si>
  <si>
    <r>
      <rPr>
        <sz val="10"/>
        <rFont val="Calibri"/>
        <charset val="134"/>
        <scheme val="minor"/>
      </rPr>
      <t xml:space="preserve">Desinfetante, composição: à base de quaternário de amônio, forma física solução aquosa concentrada, caracteristica adicional com aroma </t>
    </r>
    <r>
      <rPr>
        <b/>
        <sz val="10"/>
        <rFont val="Calibri"/>
        <charset val="134"/>
        <scheme val="minor"/>
      </rPr>
      <t>(galão de 5 litros)</t>
    </r>
  </si>
  <si>
    <r>
      <rPr>
        <sz val="10"/>
        <rFont val="Calibri"/>
        <charset val="134"/>
        <scheme val="minor"/>
      </rPr>
      <t>Odorizador, essência lavanda, apresentação aerosol</t>
    </r>
    <r>
      <rPr>
        <b/>
        <sz val="10"/>
        <rFont val="Calibri"/>
        <charset val="134"/>
        <scheme val="minor"/>
      </rPr>
      <t xml:space="preserve"> (frasco de 360 ml)</t>
    </r>
  </si>
  <si>
    <r>
      <rPr>
        <sz val="10"/>
        <rFont val="Calibri"/>
        <charset val="134"/>
        <scheme val="minor"/>
      </rPr>
      <t xml:space="preserve">Desodorizador sanitário </t>
    </r>
    <r>
      <rPr>
        <b/>
        <sz val="10"/>
        <rFont val="Calibri"/>
        <charset val="134"/>
        <scheme val="minor"/>
      </rPr>
      <t>(pastilha adesiva, caixa com 3 unidades)</t>
    </r>
  </si>
  <si>
    <r>
      <rPr>
        <sz val="10"/>
        <rFont val="Calibri"/>
        <charset val="134"/>
        <scheme val="minor"/>
      </rPr>
      <t xml:space="preserve">Detergente, composição tensoativos aniônicos biodegradáveis, para remoção de gordura e sujeira em geral </t>
    </r>
    <r>
      <rPr>
        <b/>
        <sz val="10"/>
        <rFont val="Calibri"/>
        <charset val="134"/>
        <scheme val="minor"/>
      </rPr>
      <t>(frasco de 500 ml)</t>
    </r>
  </si>
  <si>
    <r>
      <rPr>
        <sz val="10"/>
        <color rgb="FF000000"/>
        <rFont val="Calibri"/>
        <charset val="134"/>
        <scheme val="minor"/>
      </rPr>
      <t xml:space="preserve">Esponja limpeza, material fibra sintética, formato retangular, aplicação utensílios domésticos, dupla face </t>
    </r>
    <r>
      <rPr>
        <b/>
        <sz val="10"/>
        <color rgb="FF000000"/>
        <rFont val="Calibri"/>
        <charset val="134"/>
        <scheme val="minor"/>
      </rPr>
      <t>(unidade)</t>
    </r>
  </si>
  <si>
    <r>
      <rPr>
        <sz val="10"/>
        <color rgb="FF000000"/>
        <rFont val="Calibri"/>
        <charset val="134"/>
        <scheme val="minor"/>
      </rPr>
      <t xml:space="preserve">Esponja limpeza, material: lã de aço </t>
    </r>
    <r>
      <rPr>
        <b/>
        <sz val="10"/>
        <color rgb="FF000000"/>
        <rFont val="Calibri"/>
        <charset val="134"/>
        <scheme val="minor"/>
      </rPr>
      <t>(embalagem com 4 unidades)</t>
    </r>
  </si>
  <si>
    <r>
      <rPr>
        <sz val="10"/>
        <color rgb="FF000000"/>
        <rFont val="Calibri"/>
        <charset val="134"/>
        <scheme val="minor"/>
      </rPr>
      <t xml:space="preserve">Essência aromática (gotas perfumadas), aspecto físico: líquido, tipo de origem: artificial, odor: fragrância artificial </t>
    </r>
    <r>
      <rPr>
        <b/>
        <sz val="10"/>
        <color rgb="FF000000"/>
        <rFont val="Calibri"/>
        <charset val="134"/>
        <scheme val="minor"/>
      </rPr>
      <t>(frasco de 140 ml)</t>
    </r>
  </si>
  <si>
    <t>Flanela, comprimento: 40 cm, largura: 60 cm, cor: branca</t>
  </si>
  <si>
    <t>Limpa vidros  aspecto físico: líquido e com válvula spray  (frasco 500ml)</t>
  </si>
  <si>
    <t>Lustrador móveis, componentes: base de silicone, aroma: lavanda, 
aplicação: móveis e superfícies lisas (frasco de 500 ml)</t>
  </si>
  <si>
    <t>Pano de chão alvejado, tipo saco, material 100% algodão, aprox. comprimento 60 cm, largura 80 cm, cor branca</t>
  </si>
  <si>
    <t>Pano de prato, confeccionado em tecido 100% algodão, garantindo alta absorção e resistência, aprox. comprimento 70 cm, largura  40 cm</t>
  </si>
  <si>
    <t>Pano Multiuso Com Agente Anti Bacterias De Alta Absorcao Facil De Destacar. Nao Retem Odor. Nao Esteril. Fabricado Em Fibras De Poliester Viscose 35G M . Rolo Com 30Cm X 25M. Cor Azul. (Pacote com 50 unidades)</t>
  </si>
  <si>
    <r>
      <rPr>
        <sz val="10"/>
        <color rgb="FF000000"/>
        <rFont val="Calibri"/>
        <charset val="134"/>
        <scheme val="minor"/>
      </rPr>
      <t xml:space="preserve">Papel higiênico interfolhado, folha dupla, 21,50cm x 11cm, extra macio, cor branco </t>
    </r>
    <r>
      <rPr>
        <b/>
        <sz val="10"/>
        <color rgb="FF000000"/>
        <rFont val="Calibri"/>
        <charset val="134"/>
        <scheme val="minor"/>
      </rPr>
      <t xml:space="preserve">(caixa com 10.000 folhas) </t>
    </r>
  </si>
  <si>
    <r>
      <rPr>
        <sz val="10"/>
        <rFont val="Calibri"/>
        <charset val="134"/>
        <scheme val="minor"/>
      </rPr>
      <t xml:space="preserve">Papel toalha interfolhado 2 dobras,  material 100% fibra celulose virgem, comprimento 22 cm, largura 20 cm, cor branca, super resistente, rápida absorção de líquidos </t>
    </r>
    <r>
      <rPr>
        <b/>
        <sz val="10"/>
        <rFont val="Calibri"/>
        <charset val="134"/>
        <scheme val="minor"/>
      </rPr>
      <t>(pacote com 1.000 folhas)</t>
    </r>
  </si>
  <si>
    <t>Protetor assento sanitário, material: fibras naturais, tipo uso: descartável, cor: branca, características adicionais: macio, resistente, papel impermeável, (caixa c/ 40 unidades)</t>
  </si>
  <si>
    <r>
      <rPr>
        <sz val="10"/>
        <color rgb="FF000000"/>
        <rFont val="Calibri"/>
        <charset val="134"/>
        <scheme val="minor"/>
      </rPr>
      <t xml:space="preserve">Sabão em barra, composição básica: sabão glicerinado </t>
    </r>
    <r>
      <rPr>
        <b/>
        <sz val="10"/>
        <color rgb="FF000000"/>
        <rFont val="Calibri"/>
        <charset val="134"/>
        <scheme val="minor"/>
      </rPr>
      <t>(unid. 200g)</t>
    </r>
  </si>
  <si>
    <t>Sabão pó, aspecto físico: pó, biodegradável (Pacote 1 Kg)</t>
  </si>
  <si>
    <r>
      <rPr>
        <sz val="10"/>
        <color rgb="FF000000"/>
        <rFont val="Calibri"/>
        <charset val="134"/>
        <scheme val="minor"/>
      </rPr>
      <t>Sabonete líquido, ideal para uso frequente em dispensers, aspecto físico: cremoso, com pH balanceado</t>
    </r>
    <r>
      <rPr>
        <sz val="10"/>
        <color rgb="FFFF0000"/>
        <rFont val="Calibri"/>
        <charset val="134"/>
        <scheme val="minor"/>
      </rPr>
      <t xml:space="preserve"> </t>
    </r>
    <r>
      <rPr>
        <sz val="10"/>
        <color rgb="FF000000"/>
        <rFont val="Calibri"/>
        <charset val="134"/>
        <scheme val="minor"/>
      </rPr>
      <t>(galão de 5 litros)</t>
    </r>
  </si>
  <si>
    <r>
      <rPr>
        <sz val="10"/>
        <color rgb="FF000000"/>
        <rFont val="Calibri"/>
        <charset val="134"/>
        <scheme val="minor"/>
      </rPr>
      <t xml:space="preserve">Saco plástico lixo, capacidade: 100 l </t>
    </r>
    <r>
      <rPr>
        <b/>
        <sz val="10"/>
        <color rgb="FF000000"/>
        <rFont val="Calibri"/>
        <charset val="134"/>
        <scheme val="minor"/>
      </rPr>
      <t>(embalagem com 100)</t>
    </r>
  </si>
  <si>
    <r>
      <rPr>
        <sz val="10"/>
        <color rgb="FF000000"/>
        <rFont val="Calibri"/>
        <charset val="134"/>
        <scheme val="minor"/>
      </rPr>
      <t xml:space="preserve">Saco plástico lixo, capacidade: 40 l </t>
    </r>
    <r>
      <rPr>
        <b/>
        <sz val="10"/>
        <color rgb="FF000000"/>
        <rFont val="Calibri"/>
        <charset val="134"/>
        <scheme val="minor"/>
      </rPr>
      <t>(embalagem com 100)</t>
    </r>
  </si>
  <si>
    <r>
      <rPr>
        <sz val="10"/>
        <color rgb="FF000000"/>
        <rFont val="Calibri"/>
        <charset val="134"/>
        <scheme val="minor"/>
      </rPr>
      <t xml:space="preserve">Solução limpeza multiuso, composição básica sulfonato de sódio, tensoativo não iônico, alcalino, biodegradável </t>
    </r>
    <r>
      <rPr>
        <b/>
        <sz val="10"/>
        <color rgb="FF000000"/>
        <rFont val="Calibri"/>
        <charset val="134"/>
        <scheme val="minor"/>
      </rPr>
      <t>(frasco de 500 ml)</t>
    </r>
  </si>
  <si>
    <r>
      <rPr>
        <sz val="10"/>
        <color rgb="FF000000"/>
        <rFont val="Calibri"/>
        <charset val="134"/>
        <scheme val="minor"/>
      </rPr>
      <t xml:space="preserve">Saponáceo cremoso para limpeza, composição básica: tensoativo aniônico, abrasivo mineral, espessante, fragrância agradável, pH alcalino, biodegradável </t>
    </r>
    <r>
      <rPr>
        <b/>
        <sz val="10"/>
        <color rgb="FF000000"/>
        <rFont val="Calibri"/>
        <charset val="134"/>
        <scheme val="minor"/>
      </rPr>
      <t>(frasco de 450 ml)</t>
    </r>
  </si>
  <si>
    <t>VALOR TOTAL MENSAL</t>
  </si>
  <si>
    <t>VALOR TOTAL ANUAL</t>
  </si>
  <si>
    <t>Total Mensal Materiais Mensais</t>
  </si>
  <si>
    <t>CITL (Custos Indiretos, Tributos e Lucro)</t>
  </si>
  <si>
    <t>Total Mensal com CITL - Pedido por Demanda</t>
  </si>
  <si>
    <t>MATERIAL DE CONSUMO ANUAL</t>
  </si>
  <si>
    <t>Unidade de medida</t>
  </si>
  <si>
    <t xml:space="preserve">Quantidade  Anual </t>
  </si>
  <si>
    <t>Valor Total Anual</t>
  </si>
  <si>
    <t>Balde plastico, capacidade 5l</t>
  </si>
  <si>
    <t>Balde plastico, capacidade 12l</t>
  </si>
  <si>
    <t>Desentupidor de pia</t>
  </si>
  <si>
    <t>Desentupidor de vaso sanitário</t>
  </si>
  <si>
    <t>Escova para uso em vaso sanitario, com suporte</t>
  </si>
  <si>
    <t>Escova limpeza geral, material corpo: madeira, material cerdas: náilon, características adicionais: ovalada, comprimento: 12,50 cm, largura: 6 cm, espessura: 4 cm</t>
  </si>
  <si>
    <t>Espanador, material: pena avestruz, cabo de madeira, comprimento cabo: 40 cm</t>
  </si>
  <si>
    <t>Espanador, material: pena avestruz, cabo de madeira, comprimento cabo: 60 cm</t>
  </si>
  <si>
    <t>Pá de lixo, material: plastico</t>
  </si>
  <si>
    <t>Rodo com cabo e suporte de madeira e duas borrachas sintéticas de 50 cm</t>
  </si>
  <si>
    <t>Vassoura ecológica com cerdas de PET reciclado, cabo rosqueável</t>
  </si>
  <si>
    <t>Vassoura com cabo de madeira e cerdas de piaçava (fibra vegetal)</t>
  </si>
  <si>
    <t>Escova para Limpeza de Garrafas Térmicas de 1,8L, com cabo longo e cerdas firmes</t>
  </si>
  <si>
    <t>Colher de madeira 34cm</t>
  </si>
  <si>
    <t>Total Mensal Materiais Anuais</t>
  </si>
  <si>
    <t>EQUIPAMENTOS</t>
  </si>
  <si>
    <r>
      <rPr>
        <b/>
        <sz val="10"/>
        <rFont val="Calibri"/>
        <charset val="134"/>
        <scheme val="minor"/>
      </rPr>
      <t>Quantidade</t>
    </r>
    <r>
      <rPr>
        <b/>
        <sz val="10"/>
        <color rgb="FFFF0000"/>
        <rFont val="Calibri"/>
        <charset val="134"/>
        <scheme val="minor"/>
      </rPr>
      <t>*</t>
    </r>
  </si>
  <si>
    <t xml:space="preserve">Valor Unitário </t>
  </si>
  <si>
    <t>Carro funcional para limpeza com saco, balde espremedor mop doblô flex 30l, CaboTelescópico-1,40m. Conjunto Mop Pó, Placa Sinalizadora Piso Molhado, etc.</t>
  </si>
  <si>
    <t>Unid</t>
  </si>
  <si>
    <t xml:space="preserve">Enceradeira Industrial para lavagem e polimento de pisos, com escova rotativa e reservatório de água de 10 a 20 litros, </t>
  </si>
  <si>
    <t>Cafeteira Elétrica Industrial: Material aço inoxidável, formato cilíndrico, capacidade de 6 litros 220 volts ou Bivolt, com termostato regulável, 2 torneiras com visor de nível, pé com sapatas antiderrapantes, acompanhadas de varetas para limpeza das torneiras, certificada pelo INMETRO. Estado: NOVA.</t>
  </si>
  <si>
    <t>Garrafas térmicas: com tampa rosqueavel e alça, com bico dosador, bombeamento por pressão, capacidade de 1,8 litro, acabamento externo em aço inoxidável e material interno ampola de vidro</t>
  </si>
  <si>
    <t>Dispenser para papel toalha interfolhado 22cm X 20cm, com chave, material plástico, capacidade para no mínimo 500 folhas</t>
  </si>
  <si>
    <t>Dispenser para papel higiênico interfolhado 21,50cm x 11cm,  material plástico, capacidade para no mínimo 500 folhas</t>
  </si>
  <si>
    <t>Dispenser para álcool em gel</t>
  </si>
  <si>
    <t>Dispenser para sabonete líquido</t>
  </si>
  <si>
    <t>Dispenser porta copos descartáveis de parede 200ml</t>
  </si>
  <si>
    <t>unid</t>
  </si>
  <si>
    <t>Escada 5 degraus aluminio</t>
  </si>
  <si>
    <t>Leiteira reforçada,  material: alumínio polido, capacidade de 1L, cabo de madeira</t>
  </si>
  <si>
    <t>TOTAL EQUIPAMENTOS</t>
  </si>
  <si>
    <t>TOTAL EQUIPAMENTOS MENSAL (amortização em 12 meses)</t>
  </si>
  <si>
    <r>
      <rPr>
        <sz val="11"/>
        <color indexed="8"/>
        <rFont val="Calibri"/>
        <charset val="134"/>
      </rPr>
      <t xml:space="preserve"> </t>
    </r>
    <r>
      <rPr>
        <sz val="11"/>
        <color rgb="FFFF0000"/>
        <rFont val="Calibri"/>
        <charset val="134"/>
      </rPr>
      <t>*</t>
    </r>
    <r>
      <rPr>
        <sz val="11"/>
        <color indexed="8"/>
        <rFont val="Calibri"/>
        <charset val="134"/>
      </rPr>
      <t>durante a vigência contratual, ressalvada a hipótese de substituição em caso de defeito no equipamento</t>
    </r>
  </si>
  <si>
    <t xml:space="preserve">Total Mensal </t>
  </si>
  <si>
    <t>Total Mensal com CITL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</si>
</sst>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Sim&quot;;&quot;Sim&quot;;&quot;Não&quot;"/>
    <numFmt numFmtId="165" formatCode="_(&quot;R$ &quot;* #,##0.00_);_(&quot;R$ &quot;* \(#,##0.00\);_(&quot;R$ &quot;* &quot;-&quot;??_);_(@_)"/>
    <numFmt numFmtId="166" formatCode="#,##0.00\ ;\(#,##0.00\);\-#\ ;\ @\ "/>
    <numFmt numFmtId="167" formatCode="&quot;R$ &quot;#,##0.00"/>
    <numFmt numFmtId="168" formatCode="&quot;R$&quot;\ #,##0.00"/>
    <numFmt numFmtId="169" formatCode="[$R$-416]\ #,##0.00;[Red][$R$-416]\ #,##0.00"/>
    <numFmt numFmtId="170" formatCode="#,##0.00\ ;#,##0.00\ ;\-#\ ;@\ "/>
    <numFmt numFmtId="171" formatCode="[$R$-416]#,##0.00\ ;\-[$R$-416]#,##0.00\ ;[$R$-416]\-#\ ;@\ "/>
    <numFmt numFmtId="172" formatCode="[$R$-416]\ #,##0.00;\-[$R$-416]\ #,##0.00"/>
    <numFmt numFmtId="173" formatCode="00"/>
    <numFmt numFmtId="174" formatCode="_(&quot;R$ &quot;* #,##0.00_);_(&quot;R$ &quot;* \(#,##0.00\);_(&quot;R$ &quot;* \-??_);_(@_)"/>
  </numFmts>
  <fonts count="58">
    <font>
      <sz val="11"/>
      <color indexed="8"/>
      <name val="Calibri"/>
      <charset val="134"/>
    </font>
    <font>
      <sz val="10"/>
      <color rgb="FFFF0000"/>
      <name val="Calibri"/>
      <charset val="134"/>
      <scheme val="minor"/>
    </font>
    <font>
      <sz val="10"/>
      <color indexed="8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name val="Calibri"/>
      <charset val="134"/>
    </font>
    <font>
      <b/>
      <sz val="10"/>
      <color rgb="FFFF0000"/>
      <name val="Calibri"/>
      <charset val="134"/>
      <scheme val="minor"/>
    </font>
    <font>
      <sz val="11"/>
      <color rgb="FFFF0000"/>
      <name val="Calibri"/>
      <charset val="134"/>
    </font>
    <font>
      <sz val="11"/>
      <color rgb="FF000000"/>
      <name val="Aptos Narrow"/>
      <charset val="134"/>
    </font>
    <font>
      <b/>
      <sz val="10"/>
      <color indexed="8"/>
      <name val="Calibri"/>
      <charset val="134"/>
      <scheme val="minor"/>
    </font>
    <font>
      <b/>
      <sz val="10"/>
      <color rgb="FF000000"/>
      <name val="Calibri"/>
      <charset val="1"/>
    </font>
    <font>
      <b/>
      <sz val="10"/>
      <color rgb="FF0000FF"/>
      <name val="Calibri"/>
      <charset val="1"/>
    </font>
    <font>
      <sz val="10"/>
      <color rgb="FF000000"/>
      <name val="Calibri"/>
      <charset val="1"/>
    </font>
    <font>
      <sz val="10"/>
      <color rgb="FF333333"/>
      <name val="Calibri"/>
      <charset val="1"/>
    </font>
    <font>
      <sz val="10"/>
      <color rgb="FF0000FF"/>
      <name val="Calibri"/>
      <charset val="1"/>
    </font>
    <font>
      <sz val="10"/>
      <color rgb="FFFF3366"/>
      <name val="Calibri"/>
      <charset val="1"/>
    </font>
    <font>
      <b/>
      <sz val="10"/>
      <color rgb="FFFF3366"/>
      <name val="Calibri"/>
      <charset val="1"/>
    </font>
    <font>
      <sz val="10"/>
      <color indexed="8"/>
      <name val="Calibri"/>
      <charset val="134"/>
    </font>
    <font>
      <b/>
      <sz val="12"/>
      <color indexed="8"/>
      <name val="Calibri"/>
      <charset val="134"/>
    </font>
    <font>
      <b/>
      <sz val="10"/>
      <name val="Calibri"/>
      <charset val="134"/>
    </font>
    <font>
      <sz val="10"/>
      <name val="Calibri"/>
      <charset val="134"/>
    </font>
    <font>
      <sz val="10"/>
      <color rgb="FFFF0000"/>
      <name val="Calibri"/>
      <charset val="134"/>
    </font>
    <font>
      <sz val="10"/>
      <color theme="0"/>
      <name val="Calibri"/>
      <charset val="134"/>
    </font>
    <font>
      <b/>
      <sz val="10"/>
      <color indexed="8"/>
      <name val="Calibri"/>
      <charset val="134"/>
    </font>
    <font>
      <sz val="10"/>
      <color theme="1"/>
      <name val="Calibri"/>
      <charset val="134"/>
    </font>
    <font>
      <b/>
      <sz val="1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8"/>
      <name val="Arial"/>
      <charset val="134"/>
    </font>
    <font>
      <sz val="11"/>
      <color rgb="FFFF0000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sz val="11"/>
      <color indexed="8"/>
      <name val="Calibri"/>
      <charset val="134"/>
      <scheme val="minor"/>
    </font>
    <font>
      <sz val="11"/>
      <color theme="0"/>
      <name val="Calibri"/>
      <charset val="134"/>
    </font>
    <font>
      <sz val="10"/>
      <color rgb="FF000000"/>
      <name val="Arial1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0"/>
      <color rgb="FFD62E4E"/>
      <name val="Arial"/>
      <charset val="134"/>
    </font>
    <font>
      <b/>
      <sz val="10"/>
      <color rgb="FFFF0000"/>
      <name val="Arial"/>
      <charset val="134"/>
    </font>
    <font>
      <b/>
      <sz val="10"/>
      <color rgb="FFC9211E"/>
      <name val="Arial"/>
      <charset val="134"/>
    </font>
    <font>
      <sz val="11"/>
      <color indexed="62"/>
      <name val="Calibri"/>
      <charset val="134"/>
    </font>
    <font>
      <b/>
      <sz val="11"/>
      <color indexed="63"/>
      <name val="Calibri"/>
      <charset val="134"/>
    </font>
    <font>
      <b/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0"/>
      <name val="Arial"/>
      <charset val="134"/>
    </font>
    <font>
      <sz val="11"/>
      <color rgb="FF000000"/>
      <name val="Arial"/>
      <charset val="134"/>
    </font>
    <font>
      <sz val="11"/>
      <color rgb="FF000000"/>
      <name val="Calibri"/>
      <charset val="1"/>
    </font>
    <font>
      <b/>
      <sz val="18"/>
      <color indexed="56"/>
      <name val="Cambria"/>
      <charset val="134"/>
    </font>
    <font>
      <b/>
      <sz val="10"/>
      <color rgb="FF000000"/>
      <name val="Calibri"/>
      <charset val="134"/>
      <scheme val="minor"/>
    </font>
    <font>
      <sz val="10"/>
      <color rgb="FF555555"/>
      <name val="Calibri"/>
      <charset val="134"/>
    </font>
    <font>
      <u/>
      <sz val="10"/>
      <color rgb="FFC9211E"/>
      <name val="Arial"/>
      <charset val="134"/>
    </font>
    <font>
      <b/>
      <u/>
      <sz val="10"/>
      <color rgb="FFFF0000"/>
      <name val="Arial"/>
      <charset val="134"/>
    </font>
    <font>
      <sz val="9"/>
      <name val="Segoe UI"/>
      <charset val="134"/>
    </font>
    <font>
      <b/>
      <sz val="9"/>
      <name val="Segoe UI"/>
      <charset val="134"/>
    </font>
    <font>
      <sz val="11"/>
      <color indexed="8"/>
      <name val="Calibri"/>
      <charset val="134"/>
    </font>
  </fonts>
  <fills count="29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511703848384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 tint="-0.249977111117893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729FCF"/>
      </patternFill>
    </fill>
    <fill>
      <patternFill patternType="solid">
        <fgColor rgb="FF00B0F0"/>
        <bgColor rgb="FF729FCF"/>
      </patternFill>
    </fill>
    <fill>
      <patternFill patternType="solid">
        <fgColor theme="0"/>
        <bgColor rgb="FF729FCF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</fills>
  <borders count="10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medium">
        <color auto="1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auto="1"/>
      </right>
      <top/>
      <bottom style="thin">
        <color indexed="59"/>
      </bottom>
      <diagonal/>
    </border>
    <border>
      <left style="medium">
        <color auto="1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auto="1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59"/>
      </left>
      <right/>
      <top/>
      <bottom style="thin">
        <color rgb="FF000000"/>
      </bottom>
      <diagonal/>
    </border>
    <border>
      <left style="thin">
        <color indexed="59"/>
      </left>
      <right/>
      <top/>
      <bottom/>
      <diagonal/>
    </border>
    <border>
      <left style="thin">
        <color indexed="59"/>
      </left>
      <right style="medium">
        <color auto="1"/>
      </right>
      <top style="thin">
        <color indexed="59"/>
      </top>
      <bottom/>
      <diagonal/>
    </border>
    <border>
      <left style="medium">
        <color auto="1"/>
      </left>
      <right style="thin">
        <color indexed="59"/>
      </right>
      <top/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thin">
        <color indexed="59"/>
      </left>
      <right style="medium">
        <color auto="1"/>
      </right>
      <top/>
      <bottom/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medium">
        <color auto="1"/>
      </right>
      <top style="thin">
        <color indexed="59"/>
      </top>
      <bottom style="thin">
        <color indexed="59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">
    <xf numFmtId="0" fontId="0" fillId="0" borderId="0"/>
    <xf numFmtId="44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45" fillId="28" borderId="101" applyNumberFormat="0" applyAlignment="0" applyProtection="0"/>
    <xf numFmtId="0" fontId="45" fillId="28" borderId="101" applyNumberFormat="0" applyAlignment="0" applyProtection="0"/>
    <xf numFmtId="44" fontId="47" fillId="0" borderId="0" applyFill="0" applyBorder="0" applyAlignment="0" applyProtection="0"/>
    <xf numFmtId="0" fontId="43" fillId="27" borderId="101" applyNumberFormat="0" applyAlignment="0" applyProtection="0"/>
    <xf numFmtId="0" fontId="43" fillId="27" borderId="101" applyNumberFormat="0" applyAlignment="0" applyProtection="0"/>
    <xf numFmtId="164" fontId="48" fillId="0" borderId="0" applyBorder="0" applyProtection="0"/>
    <xf numFmtId="44" fontId="5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ill="0" applyBorder="0" applyAlignment="0" applyProtection="0"/>
    <xf numFmtId="44" fontId="47" fillId="0" borderId="0" applyFill="0" applyBorder="0" applyAlignment="0" applyProtection="0"/>
    <xf numFmtId="0" fontId="29" fillId="0" borderId="0"/>
    <xf numFmtId="0" fontId="47" fillId="0" borderId="0"/>
    <xf numFmtId="0" fontId="33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9" fillId="0" borderId="0"/>
    <xf numFmtId="0" fontId="57" fillId="26" borderId="100" applyNumberFormat="0" applyAlignment="0" applyProtection="0"/>
    <xf numFmtId="0" fontId="57" fillId="26" borderId="100" applyNumberFormat="0" applyAlignment="0" applyProtection="0"/>
    <xf numFmtId="9" fontId="47" fillId="0" borderId="0" applyFill="0" applyBorder="0" applyAlignment="0" applyProtection="0"/>
    <xf numFmtId="9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ill="0" applyBorder="0" applyAlignment="0" applyProtection="0"/>
    <xf numFmtId="9" fontId="48" fillId="0" borderId="0" applyFont="0" applyFill="0" applyBorder="0" applyAlignment="0" applyProtection="0"/>
    <xf numFmtId="0" fontId="44" fillId="28" borderId="102" applyNumberFormat="0" applyAlignment="0" applyProtection="0"/>
    <xf numFmtId="166" fontId="4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103" applyNumberFormat="0" applyFill="0" applyAlignment="0" applyProtection="0"/>
    <xf numFmtId="0" fontId="46" fillId="0" borderId="103" applyNumberFormat="0" applyFill="0" applyAlignment="0" applyProtection="0"/>
  </cellStyleXfs>
  <cellXfs count="3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14" applyFont="1" applyFill="1" applyBorder="1" applyAlignment="1">
      <alignment horizontal="center" vertical="center" wrapText="1"/>
    </xf>
    <xf numFmtId="0" fontId="4" fillId="4" borderId="2" xfId="14" applyFont="1" applyFill="1" applyBorder="1" applyAlignment="1">
      <alignment horizontal="center" vertical="center" wrapText="1"/>
    </xf>
    <xf numFmtId="0" fontId="4" fillId="4" borderId="2" xfId="14" applyFont="1" applyFill="1" applyBorder="1" applyAlignment="1">
      <alignment horizontal="justify" vertical="center" wrapText="1"/>
    </xf>
    <xf numFmtId="0" fontId="5" fillId="4" borderId="2" xfId="0" applyFont="1" applyFill="1" applyBorder="1" applyAlignment="1">
      <alignment horizontal="center" vertical="center"/>
    </xf>
    <xf numFmtId="165" fontId="4" fillId="5" borderId="2" xfId="10" applyFont="1" applyFill="1" applyBorder="1" applyAlignment="1">
      <alignment vertical="center" wrapText="1"/>
    </xf>
    <xf numFmtId="165" fontId="4" fillId="4" borderId="2" xfId="10" applyFont="1" applyFill="1" applyBorder="1" applyAlignment="1">
      <alignment horizontal="justify" vertical="center" wrapText="1"/>
    </xf>
    <xf numFmtId="0" fontId="4" fillId="4" borderId="3" xfId="14" applyFont="1" applyFill="1" applyBorder="1" applyAlignment="1">
      <alignment horizontal="center" vertical="center" wrapText="1"/>
    </xf>
    <xf numFmtId="0" fontId="4" fillId="4" borderId="3" xfId="14" applyFont="1" applyFill="1" applyBorder="1" applyAlignment="1">
      <alignment horizontal="justify" vertical="center" wrapText="1"/>
    </xf>
    <xf numFmtId="165" fontId="4" fillId="5" borderId="3" xfId="10" applyFont="1" applyFill="1" applyBorder="1" applyAlignment="1">
      <alignment vertical="center" wrapText="1"/>
    </xf>
    <xf numFmtId="165" fontId="4" fillId="4" borderId="3" xfId="10" applyFont="1" applyFill="1" applyBorder="1" applyAlignment="1">
      <alignment horizontal="justify" vertical="center" wrapText="1"/>
    </xf>
    <xf numFmtId="0" fontId="2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165" fontId="3" fillId="4" borderId="1" xfId="1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4" borderId="0" xfId="0" applyFill="1"/>
    <xf numFmtId="0" fontId="7" fillId="0" borderId="0" xfId="0" applyFont="1"/>
    <xf numFmtId="0" fontId="3" fillId="2" borderId="17" xfId="0" applyFont="1" applyFill="1" applyBorder="1" applyAlignment="1">
      <alignment horizontal="center" vertical="center"/>
    </xf>
    <xf numFmtId="0" fontId="3" fillId="3" borderId="17" xfId="14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/>
    </xf>
    <xf numFmtId="168" fontId="2" fillId="5" borderId="18" xfId="0" applyNumberFormat="1" applyFont="1" applyFill="1" applyBorder="1" applyAlignment="1">
      <alignment horizontal="center" vertical="center"/>
    </xf>
    <xf numFmtId="4" fontId="2" fillId="4" borderId="18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168" fontId="2" fillId="5" borderId="3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168" fontId="2" fillId="5" borderId="21" xfId="0" applyNumberFormat="1" applyFont="1" applyFill="1" applyBorder="1" applyAlignment="1">
      <alignment horizontal="center" vertical="center"/>
    </xf>
    <xf numFmtId="4" fontId="2" fillId="4" borderId="21" xfId="0" applyNumberFormat="1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left" vertical="center" wrapText="1"/>
    </xf>
    <xf numFmtId="0" fontId="9" fillId="0" borderId="0" xfId="0" applyFont="1"/>
    <xf numFmtId="0" fontId="6" fillId="0" borderId="23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left" vertical="center" wrapText="1"/>
    </xf>
    <xf numFmtId="168" fontId="2" fillId="5" borderId="8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4" borderId="24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168" fontId="2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6" xfId="0" applyFont="1" applyFill="1" applyBorder="1" applyAlignment="1">
      <alignment horizontal="left" vertical="center" wrapText="1"/>
    </xf>
    <xf numFmtId="0" fontId="4" fillId="4" borderId="27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168" fontId="4" fillId="5" borderId="3" xfId="0" applyNumberFormat="1" applyFont="1" applyFill="1" applyBorder="1" applyAlignment="1">
      <alignment horizontal="center" vertical="center"/>
    </xf>
    <xf numFmtId="168" fontId="5" fillId="5" borderId="3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4" fillId="4" borderId="19" xfId="0" applyFont="1" applyFill="1" applyBorder="1" applyAlignment="1">
      <alignment horizontal="center" vertical="center"/>
    </xf>
    <xf numFmtId="168" fontId="4" fillId="5" borderId="19" xfId="0" applyNumberFormat="1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168" fontId="2" fillId="5" borderId="19" xfId="0" applyNumberFormat="1" applyFont="1" applyFill="1" applyBorder="1" applyAlignment="1">
      <alignment horizontal="center" vertical="center"/>
    </xf>
    <xf numFmtId="4" fontId="11" fillId="0" borderId="3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3" borderId="17" xfId="14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4" borderId="2" xfId="0" applyFont="1" applyFill="1" applyBorder="1"/>
    <xf numFmtId="0" fontId="5" fillId="4" borderId="39" xfId="0" applyFont="1" applyFill="1" applyBorder="1" applyAlignment="1">
      <alignment horizontal="center" vertical="center"/>
    </xf>
    <xf numFmtId="4" fontId="2" fillId="4" borderId="24" xfId="0" applyNumberFormat="1" applyFont="1" applyFill="1" applyBorder="1" applyAlignment="1">
      <alignment horizontal="center" vertical="center"/>
    </xf>
    <xf numFmtId="0" fontId="5" fillId="4" borderId="40" xfId="0" applyFont="1" applyFill="1" applyBorder="1"/>
    <xf numFmtId="0" fontId="5" fillId="4" borderId="41" xfId="0" applyFont="1" applyFill="1" applyBorder="1" applyAlignment="1">
      <alignment horizontal="center" vertical="center"/>
    </xf>
    <xf numFmtId="0" fontId="5" fillId="4" borderId="42" xfId="0" applyFont="1" applyFill="1" applyBorder="1"/>
    <xf numFmtId="0" fontId="5" fillId="0" borderId="3" xfId="0" applyFont="1" applyBorder="1" applyAlignment="1">
      <alignment horizontal="center" vertical="center"/>
    </xf>
    <xf numFmtId="0" fontId="5" fillId="4" borderId="42" xfId="0" applyFont="1" applyFill="1" applyBorder="1" applyAlignment="1">
      <alignment wrapText="1"/>
    </xf>
    <xf numFmtId="0" fontId="5" fillId="4" borderId="39" xfId="0" applyFont="1" applyFill="1" applyBorder="1" applyAlignment="1">
      <alignment wrapText="1"/>
    </xf>
    <xf numFmtId="0" fontId="5" fillId="4" borderId="39" xfId="0" applyFont="1" applyFill="1" applyBorder="1"/>
    <xf numFmtId="0" fontId="5" fillId="4" borderId="35" xfId="0" applyFont="1" applyFill="1" applyBorder="1"/>
    <xf numFmtId="0" fontId="5" fillId="4" borderId="3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4" borderId="19" xfId="0" applyFont="1" applyFill="1" applyBorder="1"/>
    <xf numFmtId="0" fontId="6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4" fontId="2" fillId="4" borderId="28" xfId="0" applyNumberFormat="1" applyFont="1" applyFill="1" applyBorder="1" applyAlignment="1">
      <alignment horizontal="center" vertical="center"/>
    </xf>
    <xf numFmtId="4" fontId="11" fillId="0" borderId="43" xfId="0" applyNumberFormat="1" applyFont="1" applyBorder="1" applyAlignment="1">
      <alignment horizontal="center" vertical="center"/>
    </xf>
    <xf numFmtId="4" fontId="11" fillId="0" borderId="4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10" borderId="45" xfId="0" applyFont="1" applyFill="1" applyBorder="1" applyAlignment="1">
      <alignment horizontal="center" vertical="center" wrapText="1" shrinkToFit="1"/>
    </xf>
    <xf numFmtId="0" fontId="12" fillId="10" borderId="45" xfId="0" applyFont="1" applyFill="1" applyBorder="1" applyAlignment="1">
      <alignment horizontal="center" vertical="center" wrapText="1"/>
    </xf>
    <xf numFmtId="0" fontId="12" fillId="10" borderId="12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left" vertical="center" wrapText="1"/>
    </xf>
    <xf numFmtId="169" fontId="14" fillId="11" borderId="45" xfId="0" applyNumberFormat="1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170" fontId="14" fillId="10" borderId="45" xfId="0" applyNumberFormat="1" applyFont="1" applyFill="1" applyBorder="1" applyAlignment="1">
      <alignment horizontal="center" vertical="center"/>
    </xf>
    <xf numFmtId="0" fontId="14" fillId="10" borderId="46" xfId="0" applyFont="1" applyFill="1" applyBorder="1" applyAlignment="1">
      <alignment horizontal="center" vertical="center"/>
    </xf>
    <xf numFmtId="0" fontId="12" fillId="10" borderId="39" xfId="0" applyFont="1" applyFill="1" applyBorder="1" applyAlignment="1">
      <alignment horizontal="left" vertical="center" wrapText="1"/>
    </xf>
    <xf numFmtId="0" fontId="14" fillId="10" borderId="41" xfId="0" applyFont="1" applyFill="1" applyBorder="1" applyAlignment="1">
      <alignment horizontal="left" vertical="center" wrapText="1"/>
    </xf>
    <xf numFmtId="0" fontId="14" fillId="10" borderId="39" xfId="0" applyFont="1" applyFill="1" applyBorder="1" applyAlignment="1">
      <alignment horizontal="center" vertical="center" wrapText="1"/>
    </xf>
    <xf numFmtId="171" fontId="12" fillId="10" borderId="45" xfId="0" applyNumberFormat="1" applyFont="1" applyFill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/>
    </xf>
    <xf numFmtId="0" fontId="12" fillId="0" borderId="39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172" fontId="0" fillId="0" borderId="0" xfId="0" applyNumberFormat="1"/>
    <xf numFmtId="0" fontId="16" fillId="0" borderId="48" xfId="0" applyFont="1" applyBorder="1" applyAlignment="1">
      <alignment horizontal="center" vertical="center"/>
    </xf>
    <xf numFmtId="0" fontId="13" fillId="0" borderId="41" xfId="0" applyFont="1" applyBorder="1" applyAlignment="1">
      <alignment horizontal="left" vertical="center"/>
    </xf>
    <xf numFmtId="0" fontId="16" fillId="0" borderId="41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center" vertical="center" wrapText="1"/>
    </xf>
    <xf numFmtId="171" fontId="16" fillId="0" borderId="45" xfId="0" applyNumberFormat="1" applyFont="1" applyBorder="1" applyAlignment="1">
      <alignment vertical="center"/>
    </xf>
    <xf numFmtId="0" fontId="17" fillId="0" borderId="46" xfId="0" applyFont="1" applyBorder="1" applyAlignment="1">
      <alignment horizontal="center" vertical="center"/>
    </xf>
    <xf numFmtId="0" fontId="18" fillId="0" borderId="39" xfId="0" applyFont="1" applyBorder="1" applyAlignment="1">
      <alignment horizontal="left" vertical="center"/>
    </xf>
    <xf numFmtId="0" fontId="17" fillId="0" borderId="39" xfId="0" applyFont="1" applyBorder="1" applyAlignment="1">
      <alignment horizontal="center" vertical="center"/>
    </xf>
    <xf numFmtId="0" fontId="17" fillId="0" borderId="47" xfId="0" applyFont="1" applyBorder="1" applyAlignment="1">
      <alignment vertical="center"/>
    </xf>
    <xf numFmtId="171" fontId="17" fillId="5" borderId="45" xfId="0" applyNumberFormat="1" applyFont="1" applyFill="1" applyBorder="1" applyAlignment="1">
      <alignment vertical="center"/>
    </xf>
    <xf numFmtId="0" fontId="15" fillId="0" borderId="46" xfId="0" applyFont="1" applyBorder="1" applyAlignment="1">
      <alignment vertical="top" wrapText="1"/>
    </xf>
    <xf numFmtId="0" fontId="19" fillId="4" borderId="0" xfId="0" applyFont="1" applyFill="1"/>
    <xf numFmtId="0" fontId="19" fillId="0" borderId="0" xfId="0" applyFont="1"/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12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2" fillId="0" borderId="51" xfId="0" applyFont="1" applyBorder="1" applyAlignment="1">
      <alignment vertical="center"/>
    </xf>
    <xf numFmtId="10" fontId="22" fillId="0" borderId="51" xfId="0" applyNumberFormat="1" applyFont="1" applyBorder="1" applyAlignment="1">
      <alignment horizontal="center" vertical="center"/>
    </xf>
    <xf numFmtId="2" fontId="22" fillId="13" borderId="52" xfId="1" applyNumberFormat="1" applyFont="1" applyFill="1" applyBorder="1" applyAlignment="1">
      <alignment horizontal="center" vertical="center"/>
    </xf>
    <xf numFmtId="0" fontId="21" fillId="12" borderId="7" xfId="0" applyFont="1" applyFill="1" applyBorder="1" applyAlignment="1">
      <alignment vertical="center"/>
    </xf>
    <xf numFmtId="0" fontId="21" fillId="12" borderId="6" xfId="0" applyFont="1" applyFill="1" applyBorder="1" applyAlignment="1">
      <alignment vertical="center"/>
    </xf>
    <xf numFmtId="0" fontId="21" fillId="12" borderId="1" xfId="0" applyFont="1" applyFill="1" applyBorder="1" applyAlignment="1">
      <alignment vertical="center"/>
    </xf>
    <xf numFmtId="2" fontId="21" fillId="12" borderId="1" xfId="1" applyNumberFormat="1" applyFont="1" applyFill="1" applyBorder="1" applyAlignment="1">
      <alignment horizontal="center" vertical="center"/>
    </xf>
    <xf numFmtId="0" fontId="22" fillId="12" borderId="6" xfId="0" applyFont="1" applyFill="1" applyBorder="1" applyAlignment="1">
      <alignment horizontal="center" vertical="center"/>
    </xf>
    <xf numFmtId="10" fontId="22" fillId="4" borderId="51" xfId="0" applyNumberFormat="1" applyFont="1" applyFill="1" applyBorder="1" applyAlignment="1">
      <alignment horizontal="center" vertical="center"/>
    </xf>
    <xf numFmtId="2" fontId="22" fillId="4" borderId="53" xfId="0" applyNumberFormat="1" applyFont="1" applyFill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2" fillId="0" borderId="55" xfId="0" applyFont="1" applyBorder="1" applyAlignment="1">
      <alignment vertical="center"/>
    </xf>
    <xf numFmtId="10" fontId="22" fillId="4" borderId="55" xfId="2" applyNumberFormat="1" applyFont="1" applyFill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0" fontId="22" fillId="0" borderId="56" xfId="0" applyFont="1" applyBorder="1" applyAlignment="1">
      <alignment vertical="center"/>
    </xf>
    <xf numFmtId="10" fontId="22" fillId="4" borderId="56" xfId="0" applyNumberFormat="1" applyFont="1" applyFill="1" applyBorder="1" applyAlignment="1">
      <alignment horizontal="center" vertical="center"/>
    </xf>
    <xf numFmtId="10" fontId="23" fillId="5" borderId="56" xfId="0" applyNumberFormat="1" applyFont="1" applyFill="1" applyBorder="1" applyAlignment="1">
      <alignment horizontal="center" vertical="center"/>
    </xf>
    <xf numFmtId="2" fontId="22" fillId="5" borderId="53" xfId="0" applyNumberFormat="1" applyFont="1" applyFill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0" fontId="24" fillId="0" borderId="0" xfId="0" applyFont="1"/>
    <xf numFmtId="10" fontId="22" fillId="4" borderId="55" xfId="0" applyNumberFormat="1" applyFont="1" applyFill="1" applyBorder="1" applyAlignment="1">
      <alignment horizontal="center" vertical="center"/>
    </xf>
    <xf numFmtId="2" fontId="23" fillId="0" borderId="0" xfId="0" applyNumberFormat="1" applyFont="1"/>
    <xf numFmtId="0" fontId="22" fillId="0" borderId="0" xfId="0" applyFont="1" applyAlignment="1">
      <alignment vertical="center"/>
    </xf>
    <xf numFmtId="0" fontId="22" fillId="0" borderId="51" xfId="0" applyFont="1" applyBorder="1" applyAlignment="1">
      <alignment vertical="center" wrapText="1"/>
    </xf>
    <xf numFmtId="2" fontId="23" fillId="5" borderId="58" xfId="0" applyNumberFormat="1" applyFont="1" applyFill="1" applyBorder="1" applyAlignment="1">
      <alignment horizontal="center" vertical="center"/>
    </xf>
    <xf numFmtId="2" fontId="22" fillId="13" borderId="58" xfId="0" applyNumberFormat="1" applyFont="1" applyFill="1" applyBorder="1" applyAlignment="1">
      <alignment horizontal="center" vertical="center"/>
    </xf>
    <xf numFmtId="2" fontId="22" fillId="13" borderId="52" xfId="0" applyNumberFormat="1" applyFont="1" applyFill="1" applyBorder="1" applyAlignment="1">
      <alignment horizontal="center" vertical="center"/>
    </xf>
    <xf numFmtId="0" fontId="22" fillId="0" borderId="59" xfId="0" applyFont="1" applyBorder="1" applyAlignment="1">
      <alignment vertical="center"/>
    </xf>
    <xf numFmtId="2" fontId="22" fillId="13" borderId="60" xfId="0" applyNumberFormat="1" applyFont="1" applyFill="1" applyBorder="1" applyAlignment="1">
      <alignment horizontal="center" vertical="center"/>
    </xf>
    <xf numFmtId="2" fontId="22" fillId="13" borderId="61" xfId="0" applyNumberFormat="1" applyFont="1" applyFill="1" applyBorder="1" applyAlignment="1">
      <alignment horizontal="center" vertical="center"/>
    </xf>
    <xf numFmtId="2" fontId="22" fillId="4" borderId="59" xfId="0" applyNumberFormat="1" applyFont="1" applyFill="1" applyBorder="1" applyAlignment="1">
      <alignment horizontal="center" vertical="center"/>
    </xf>
    <xf numFmtId="2" fontId="22" fillId="4" borderId="52" xfId="0" applyNumberFormat="1" applyFont="1" applyFill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2" fontId="2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2" fontId="22" fillId="0" borderId="53" xfId="0" applyNumberFormat="1" applyFont="1" applyBorder="1" applyAlignment="1">
      <alignment horizontal="center" vertical="center"/>
    </xf>
    <xf numFmtId="2" fontId="22" fillId="0" borderId="52" xfId="0" applyNumberFormat="1" applyFont="1" applyBorder="1" applyAlignment="1">
      <alignment horizontal="center" vertical="center"/>
    </xf>
    <xf numFmtId="2" fontId="22" fillId="0" borderId="62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10" fontId="22" fillId="4" borderId="56" xfId="2" applyNumberFormat="1" applyFont="1" applyFill="1" applyBorder="1" applyAlignment="1">
      <alignment horizontal="center" vertical="center"/>
    </xf>
    <xf numFmtId="0" fontId="22" fillId="0" borderId="56" xfId="0" applyFont="1" applyBorder="1" applyAlignment="1">
      <alignment vertical="center" wrapText="1"/>
    </xf>
    <xf numFmtId="0" fontId="22" fillId="0" borderId="55" xfId="0" applyFont="1" applyBorder="1" applyAlignment="1">
      <alignment vertical="center" wrapText="1"/>
    </xf>
    <xf numFmtId="10" fontId="22" fillId="4" borderId="1" xfId="0" applyNumberFormat="1" applyFont="1" applyFill="1" applyBorder="1" applyAlignment="1">
      <alignment horizontal="center" vertical="center"/>
    </xf>
    <xf numFmtId="2" fontId="22" fillId="4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ont="1"/>
    <xf numFmtId="9" fontId="19" fillId="0" borderId="0" xfId="2" applyFont="1"/>
    <xf numFmtId="0" fontId="22" fillId="0" borderId="55" xfId="0" applyFont="1" applyBorder="1" applyAlignment="1">
      <alignment horizontal="left" vertical="center" wrapText="1"/>
    </xf>
    <xf numFmtId="10" fontId="19" fillId="0" borderId="0" xfId="2" applyNumberFormat="1" applyFont="1"/>
    <xf numFmtId="44" fontId="19" fillId="0" borderId="0" xfId="0" applyNumberFormat="1" applyFont="1"/>
    <xf numFmtId="0" fontId="21" fillId="0" borderId="63" xfId="0" applyFont="1" applyBorder="1" applyAlignment="1">
      <alignment horizontal="center" vertical="center"/>
    </xf>
    <xf numFmtId="0" fontId="22" fillId="0" borderId="64" xfId="0" applyFont="1" applyBorder="1" applyAlignment="1">
      <alignment vertical="center"/>
    </xf>
    <xf numFmtId="10" fontId="22" fillId="0" borderId="64" xfId="0" applyNumberFormat="1" applyFont="1" applyBorder="1" applyAlignment="1">
      <alignment horizontal="center" vertical="center"/>
    </xf>
    <xf numFmtId="2" fontId="22" fillId="0" borderId="65" xfId="0" applyNumberFormat="1" applyFont="1" applyBorder="1" applyAlignment="1">
      <alignment horizontal="center" vertical="center"/>
    </xf>
    <xf numFmtId="0" fontId="22" fillId="0" borderId="58" xfId="0" applyFont="1" applyBorder="1" applyAlignment="1">
      <alignment vertical="center"/>
    </xf>
    <xf numFmtId="2" fontId="22" fillId="14" borderId="10" xfId="0" applyNumberFormat="1" applyFont="1" applyFill="1" applyBorder="1" applyAlignment="1">
      <alignment horizontal="center" vertical="center"/>
    </xf>
    <xf numFmtId="2" fontId="22" fillId="14" borderId="5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justify" vertical="center"/>
    </xf>
    <xf numFmtId="10" fontId="23" fillId="5" borderId="51" xfId="0" applyNumberFormat="1" applyFont="1" applyFill="1" applyBorder="1" applyAlignment="1">
      <alignment horizontal="center" vertical="center"/>
    </xf>
    <xf numFmtId="4" fontId="22" fillId="4" borderId="53" xfId="0" applyNumberFormat="1" applyFont="1" applyFill="1" applyBorder="1" applyAlignment="1">
      <alignment horizontal="center" vertical="center"/>
    </xf>
    <xf numFmtId="4" fontId="22" fillId="4" borderId="52" xfId="0" applyNumberFormat="1" applyFont="1" applyFill="1" applyBorder="1" applyAlignment="1">
      <alignment horizontal="center" vertical="center"/>
    </xf>
    <xf numFmtId="0" fontId="22" fillId="3" borderId="66" xfId="0" applyFont="1" applyFill="1" applyBorder="1" applyAlignment="1">
      <alignment horizontal="left" vertical="center"/>
    </xf>
    <xf numFmtId="0" fontId="22" fillId="3" borderId="67" xfId="0" applyFont="1" applyFill="1" applyBorder="1" applyAlignment="1">
      <alignment horizontal="left" vertical="center"/>
    </xf>
    <xf numFmtId="0" fontId="22" fillId="3" borderId="68" xfId="0" applyFont="1" applyFill="1" applyBorder="1" applyAlignment="1">
      <alignment horizontal="left" vertical="center"/>
    </xf>
    <xf numFmtId="4" fontId="22" fillId="4" borderId="68" xfId="0" applyNumberFormat="1" applyFont="1" applyFill="1" applyBorder="1" applyAlignment="1">
      <alignment horizontal="center" vertical="center"/>
    </xf>
    <xf numFmtId="10" fontId="23" fillId="4" borderId="56" xfId="0" applyNumberFormat="1" applyFont="1" applyFill="1" applyBorder="1" applyAlignment="1">
      <alignment horizontal="center" vertical="center"/>
    </xf>
    <xf numFmtId="0" fontId="21" fillId="4" borderId="57" xfId="0" applyFont="1" applyFill="1" applyBorder="1" applyAlignment="1">
      <alignment horizontal="center" vertical="center"/>
    </xf>
    <xf numFmtId="10" fontId="26" fillId="5" borderId="56" xfId="0" applyNumberFormat="1" applyFont="1" applyFill="1" applyBorder="1" applyAlignment="1">
      <alignment horizontal="center" vertical="center"/>
    </xf>
    <xf numFmtId="4" fontId="22" fillId="0" borderId="62" xfId="0" applyNumberFormat="1" applyFont="1" applyBorder="1" applyAlignment="1">
      <alignment horizontal="center" vertical="center"/>
    </xf>
    <xf numFmtId="4" fontId="19" fillId="0" borderId="0" xfId="0" applyNumberFormat="1" applyFont="1"/>
    <xf numFmtId="4" fontId="19" fillId="4" borderId="0" xfId="0" applyNumberFormat="1" applyFont="1" applyFill="1"/>
    <xf numFmtId="0" fontId="21" fillId="15" borderId="69" xfId="0" applyFont="1" applyFill="1" applyBorder="1" applyAlignment="1">
      <alignment vertical="center"/>
    </xf>
    <xf numFmtId="10" fontId="22" fillId="4" borderId="69" xfId="0" applyNumberFormat="1" applyFont="1" applyFill="1" applyBorder="1" applyAlignment="1">
      <alignment horizontal="center" vertical="center"/>
    </xf>
    <xf numFmtId="4" fontId="22" fillId="4" borderId="6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15" borderId="0" xfId="0" applyFont="1" applyFill="1" applyAlignment="1">
      <alignment vertical="center"/>
    </xf>
    <xf numFmtId="10" fontId="22" fillId="4" borderId="0" xfId="0" applyNumberFormat="1" applyFont="1" applyFill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44" fontId="19" fillId="0" borderId="0" xfId="1" applyFont="1"/>
    <xf numFmtId="2" fontId="19" fillId="0" borderId="0" xfId="0" applyNumberFormat="1" applyFont="1"/>
    <xf numFmtId="4" fontId="22" fillId="0" borderId="53" xfId="0" applyNumberFormat="1" applyFont="1" applyBorder="1" applyAlignment="1">
      <alignment horizontal="center" vertical="center"/>
    </xf>
    <xf numFmtId="44" fontId="19" fillId="0" borderId="0" xfId="1" applyFont="1" applyAlignment="1">
      <alignment vertical="center"/>
    </xf>
    <xf numFmtId="4" fontId="22" fillId="0" borderId="52" xfId="0" applyNumberFormat="1" applyFont="1" applyBorder="1" applyAlignment="1">
      <alignment horizontal="center" vertical="center"/>
    </xf>
    <xf numFmtId="44" fontId="24" fillId="0" borderId="0" xfId="1" applyFont="1" applyAlignment="1">
      <alignment vertical="center"/>
    </xf>
    <xf numFmtId="0" fontId="22" fillId="0" borderId="57" xfId="0" applyFont="1" applyBorder="1" applyAlignment="1">
      <alignment horizontal="center" vertical="center"/>
    </xf>
    <xf numFmtId="0" fontId="21" fillId="0" borderId="56" xfId="0" applyFont="1" applyBorder="1" applyAlignment="1">
      <alignment horizontal="right" vertical="center"/>
    </xf>
    <xf numFmtId="4" fontId="22" fillId="16" borderId="1" xfId="0" applyNumberFormat="1" applyFont="1" applyFill="1" applyBorder="1" applyAlignment="1">
      <alignment horizontal="center" vertical="center"/>
    </xf>
    <xf numFmtId="2" fontId="22" fillId="0" borderId="0" xfId="1" applyNumberFormat="1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7" fillId="4" borderId="0" xfId="20" applyFont="1" applyFill="1" applyAlignment="1">
      <alignment vertical="center"/>
    </xf>
    <xf numFmtId="0" fontId="27" fillId="4" borderId="70" xfId="20" applyFont="1" applyFill="1" applyBorder="1" applyAlignment="1">
      <alignment horizontal="left" vertical="center"/>
    </xf>
    <xf numFmtId="0" fontId="27" fillId="4" borderId="46" xfId="20" applyFont="1" applyFill="1" applyBorder="1" applyAlignment="1">
      <alignment vertical="center"/>
    </xf>
    <xf numFmtId="0" fontId="30" fillId="4" borderId="70" xfId="20" applyFont="1" applyFill="1" applyBorder="1" applyAlignment="1">
      <alignment horizontal="left" vertical="center"/>
    </xf>
    <xf numFmtId="0" fontId="27" fillId="17" borderId="42" xfId="20" applyFont="1" applyFill="1" applyBorder="1" applyAlignment="1">
      <alignment vertical="center"/>
    </xf>
    <xf numFmtId="0" fontId="27" fillId="17" borderId="39" xfId="20" applyFont="1" applyFill="1" applyBorder="1" applyAlignment="1">
      <alignment vertical="center"/>
    </xf>
    <xf numFmtId="173" fontId="35" fillId="0" borderId="73" xfId="13" applyNumberFormat="1" applyFont="1" applyBorder="1" applyAlignment="1">
      <alignment horizontal="center" vertical="center" shrinkToFit="1"/>
    </xf>
    <xf numFmtId="49" fontId="35" fillId="0" borderId="74" xfId="13" applyNumberFormat="1" applyFont="1" applyBorder="1" applyAlignment="1">
      <alignment horizontal="center" vertical="center" wrapText="1"/>
    </xf>
    <xf numFmtId="0" fontId="35" fillId="0" borderId="74" xfId="13" applyFont="1" applyBorder="1" applyAlignment="1">
      <alignment horizontal="center" vertical="center" wrapText="1"/>
    </xf>
    <xf numFmtId="44" fontId="35" fillId="0" borderId="74" xfId="13" applyNumberFormat="1" applyFont="1" applyBorder="1" applyAlignment="1">
      <alignment horizontal="center" vertical="center" wrapText="1"/>
    </xf>
    <xf numFmtId="44" fontId="0" fillId="0" borderId="0" xfId="0" applyNumberFormat="1"/>
    <xf numFmtId="0" fontId="3" fillId="0" borderId="80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174" fontId="4" fillId="0" borderId="86" xfId="1" applyNumberFormat="1" applyFont="1" applyFill="1" applyBorder="1" applyAlignment="1" applyProtection="1">
      <alignment horizontal="center" vertical="center" wrapText="1"/>
    </xf>
    <xf numFmtId="174" fontId="4" fillId="19" borderId="86" xfId="1" applyNumberFormat="1" applyFont="1" applyFill="1" applyBorder="1" applyAlignment="1" applyProtection="1">
      <alignment horizontal="center" vertical="center" wrapText="1"/>
    </xf>
    <xf numFmtId="0" fontId="36" fillId="0" borderId="0" xfId="0" applyFont="1"/>
    <xf numFmtId="174" fontId="4" fillId="0" borderId="86" xfId="0" applyNumberFormat="1" applyFont="1" applyBorder="1" applyAlignment="1">
      <alignment horizontal="center" vertical="center" wrapText="1"/>
    </xf>
    <xf numFmtId="44" fontId="4" fillId="19" borderId="86" xfId="1" applyFont="1" applyFill="1" applyBorder="1" applyAlignment="1">
      <alignment horizontal="center" vertical="center" wrapText="1"/>
    </xf>
    <xf numFmtId="0" fontId="4" fillId="20" borderId="84" xfId="0" applyFont="1" applyFill="1" applyBorder="1" applyAlignment="1">
      <alignment horizontal="center" vertical="center" wrapText="1"/>
    </xf>
    <xf numFmtId="174" fontId="3" fillId="21" borderId="86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37" fillId="22" borderId="90" xfId="0" applyFont="1" applyFill="1" applyBorder="1" applyAlignment="1">
      <alignment horizontal="left" indent="1"/>
    </xf>
    <xf numFmtId="0" fontId="37" fillId="22" borderId="91" xfId="0" applyFont="1" applyFill="1" applyBorder="1" applyAlignment="1">
      <alignment horizontal="left" indent="1"/>
    </xf>
    <xf numFmtId="0" fontId="37" fillId="22" borderId="92" xfId="0" applyFont="1" applyFill="1" applyBorder="1"/>
    <xf numFmtId="0" fontId="38" fillId="22" borderId="93" xfId="0" applyFont="1" applyFill="1" applyBorder="1" applyAlignment="1">
      <alignment horizontal="left" indent="1"/>
    </xf>
    <xf numFmtId="0" fontId="39" fillId="22" borderId="0" xfId="0" applyFont="1" applyFill="1" applyAlignment="1">
      <alignment horizontal="left" indent="1"/>
    </xf>
    <xf numFmtId="0" fontId="39" fillId="22" borderId="94" xfId="0" applyFont="1" applyFill="1" applyBorder="1"/>
    <xf numFmtId="0" fontId="39" fillId="22" borderId="93" xfId="0" applyFont="1" applyFill="1" applyBorder="1" applyAlignment="1">
      <alignment horizontal="left" indent="1"/>
    </xf>
    <xf numFmtId="0" fontId="38" fillId="22" borderId="0" xfId="0" applyFont="1" applyFill="1" applyAlignment="1">
      <alignment horizontal="left" indent="1"/>
    </xf>
    <xf numFmtId="0" fontId="38" fillId="23" borderId="95" xfId="0" applyFont="1" applyFill="1" applyBorder="1" applyAlignment="1">
      <alignment horizontal="left" indent="1"/>
    </xf>
    <xf numFmtId="0" fontId="38" fillId="22" borderId="94" xfId="0" applyFont="1" applyFill="1" applyBorder="1"/>
    <xf numFmtId="0" fontId="38" fillId="24" borderId="95" xfId="0" applyFont="1" applyFill="1" applyBorder="1" applyAlignment="1">
      <alignment horizontal="left" indent="1"/>
    </xf>
    <xf numFmtId="0" fontId="38" fillId="14" borderId="95" xfId="0" applyFont="1" applyFill="1" applyBorder="1" applyAlignment="1">
      <alignment horizontal="left" indent="1"/>
    </xf>
    <xf numFmtId="0" fontId="40" fillId="22" borderId="93" xfId="0" applyFont="1" applyFill="1" applyBorder="1" applyAlignment="1">
      <alignment horizontal="left" indent="1"/>
    </xf>
    <xf numFmtId="0" fontId="40" fillId="22" borderId="0" xfId="0" applyFont="1" applyFill="1" applyAlignment="1">
      <alignment horizontal="left" indent="1"/>
    </xf>
    <xf numFmtId="0" fontId="40" fillId="22" borderId="94" xfId="0" applyFont="1" applyFill="1" applyBorder="1"/>
    <xf numFmtId="0" fontId="38" fillId="22" borderId="93" xfId="0" applyFont="1" applyFill="1" applyBorder="1" applyAlignment="1">
      <alignment horizontal="left" wrapText="1" indent="1"/>
    </xf>
    <xf numFmtId="0" fontId="39" fillId="22" borderId="94" xfId="0" applyFont="1" applyFill="1" applyBorder="1" applyAlignment="1">
      <alignment horizontal="left" vertical="center"/>
    </xf>
    <xf numFmtId="0" fontId="39" fillId="22" borderId="94" xfId="0" applyFont="1" applyFill="1" applyBorder="1" applyAlignment="1">
      <alignment horizontal="left" vertical="center" wrapText="1"/>
    </xf>
    <xf numFmtId="0" fontId="39" fillId="22" borderId="94" xfId="0" applyFont="1" applyFill="1" applyBorder="1" applyAlignment="1">
      <alignment horizontal="left" indent="3"/>
    </xf>
    <xf numFmtId="0" fontId="39" fillId="22" borderId="94" xfId="0" applyFont="1" applyFill="1" applyBorder="1" applyAlignment="1">
      <alignment horizontal="left"/>
    </xf>
    <xf numFmtId="0" fontId="41" fillId="22" borderId="93" xfId="0" applyFont="1" applyFill="1" applyBorder="1" applyAlignment="1">
      <alignment horizontal="left" indent="1"/>
    </xf>
    <xf numFmtId="0" fontId="41" fillId="22" borderId="0" xfId="0" applyFont="1" applyFill="1" applyAlignment="1">
      <alignment horizontal="left" indent="1"/>
    </xf>
    <xf numFmtId="0" fontId="42" fillId="22" borderId="93" xfId="0" applyFont="1" applyFill="1" applyBorder="1" applyAlignment="1">
      <alignment horizontal="left" indent="1"/>
    </xf>
    <xf numFmtId="0" fontId="39" fillId="22" borderId="94" xfId="0" applyFont="1" applyFill="1" applyBorder="1" applyAlignment="1">
      <alignment horizontal="left" vertical="center" indent="2"/>
    </xf>
    <xf numFmtId="0" fontId="38" fillId="25" borderId="0" xfId="0" applyFont="1" applyFill="1" applyAlignment="1">
      <alignment horizontal="left" indent="1"/>
    </xf>
    <xf numFmtId="0" fontId="38" fillId="22" borderId="96" xfId="0" applyFont="1" applyFill="1" applyBorder="1" applyAlignment="1">
      <alignment horizontal="left" indent="1"/>
    </xf>
    <xf numFmtId="0" fontId="39" fillId="22" borderId="97" xfId="0" applyFont="1" applyFill="1" applyBorder="1"/>
    <xf numFmtId="0" fontId="38" fillId="22" borderId="98" xfId="0" applyFont="1" applyFill="1" applyBorder="1" applyAlignment="1">
      <alignment horizontal="left" indent="1"/>
    </xf>
    <xf numFmtId="0" fontId="39" fillId="22" borderId="41" xfId="0" applyFont="1" applyFill="1" applyBorder="1" applyAlignment="1">
      <alignment horizontal="left" indent="1"/>
    </xf>
    <xf numFmtId="0" fontId="39" fillId="22" borderId="99" xfId="0" applyFont="1" applyFill="1" applyBorder="1"/>
    <xf numFmtId="0" fontId="28" fillId="3" borderId="8" xfId="20" applyFont="1" applyFill="1" applyBorder="1" applyAlignment="1">
      <alignment horizontal="center" vertical="center"/>
    </xf>
    <xf numFmtId="0" fontId="28" fillId="3" borderId="9" xfId="20" applyFont="1" applyFill="1" applyBorder="1" applyAlignment="1">
      <alignment horizontal="center" vertical="center"/>
    </xf>
    <xf numFmtId="0" fontId="28" fillId="6" borderId="70" xfId="20" applyFont="1" applyFill="1" applyBorder="1" applyAlignment="1">
      <alignment horizontal="center" vertical="center"/>
    </xf>
    <xf numFmtId="0" fontId="28" fillId="6" borderId="45" xfId="20" applyFont="1" applyFill="1" applyBorder="1" applyAlignment="1">
      <alignment horizontal="center" vertical="center"/>
    </xf>
    <xf numFmtId="0" fontId="29" fillId="4" borderId="45" xfId="20" applyFont="1" applyFill="1" applyBorder="1" applyAlignment="1">
      <alignment horizontal="left" vertical="center"/>
    </xf>
    <xf numFmtId="0" fontId="27" fillId="4" borderId="46" xfId="20" applyFont="1" applyFill="1" applyBorder="1" applyAlignment="1">
      <alignment horizontal="left" vertical="center"/>
    </xf>
    <xf numFmtId="0" fontId="27" fillId="4" borderId="47" xfId="20" applyFont="1" applyFill="1" applyBorder="1" applyAlignment="1">
      <alignment horizontal="left" vertical="center"/>
    </xf>
    <xf numFmtId="0" fontId="27" fillId="4" borderId="45" xfId="20" applyFont="1" applyFill="1" applyBorder="1" applyAlignment="1">
      <alignment horizontal="left" vertical="center"/>
    </xf>
    <xf numFmtId="0" fontId="28" fillId="6" borderId="42" xfId="20" applyFont="1" applyFill="1" applyBorder="1" applyAlignment="1">
      <alignment horizontal="center" vertical="center"/>
    </xf>
    <xf numFmtId="0" fontId="28" fillId="6" borderId="39" xfId="20" applyFont="1" applyFill="1" applyBorder="1" applyAlignment="1">
      <alignment horizontal="center" vertical="center"/>
    </xf>
    <xf numFmtId="0" fontId="31" fillId="4" borderId="71" xfId="15" applyFont="1" applyFill="1" applyBorder="1" applyAlignment="1">
      <alignment horizontal="left" vertical="center" wrapText="1"/>
    </xf>
    <xf numFmtId="0" fontId="31" fillId="4" borderId="72" xfId="15" applyFont="1" applyFill="1" applyBorder="1" applyAlignment="1">
      <alignment horizontal="left" vertical="center" wrapText="1"/>
    </xf>
    <xf numFmtId="0" fontId="31" fillId="4" borderId="48" xfId="15" applyFont="1" applyFill="1" applyBorder="1" applyAlignment="1">
      <alignment horizontal="left" vertical="center" wrapText="1"/>
    </xf>
    <xf numFmtId="0" fontId="32" fillId="4" borderId="46" xfId="20" applyFont="1" applyFill="1" applyBorder="1" applyAlignment="1">
      <alignment horizontal="center" vertical="center"/>
    </xf>
    <xf numFmtId="0" fontId="32" fillId="4" borderId="39" xfId="20" applyFont="1" applyFill="1" applyBorder="1" applyAlignment="1">
      <alignment horizontal="center" vertical="center"/>
    </xf>
    <xf numFmtId="0" fontId="32" fillId="4" borderId="47" xfId="20" applyFont="1" applyFill="1" applyBorder="1" applyAlignment="1">
      <alignment horizontal="center" vertical="center"/>
    </xf>
    <xf numFmtId="0" fontId="31" fillId="4" borderId="70" xfId="15" applyFont="1" applyFill="1" applyBorder="1" applyAlignment="1">
      <alignment horizontal="left" vertical="center" wrapText="1"/>
    </xf>
    <xf numFmtId="0" fontId="31" fillId="4" borderId="45" xfId="15" applyFont="1" applyFill="1" applyBorder="1" applyAlignment="1">
      <alignment horizontal="left" vertical="center" wrapText="1"/>
    </xf>
    <xf numFmtId="0" fontId="29" fillId="4" borderId="46" xfId="20" applyFont="1" applyFill="1" applyBorder="1" applyAlignment="1">
      <alignment horizontal="center" vertical="center"/>
    </xf>
    <xf numFmtId="0" fontId="29" fillId="4" borderId="39" xfId="20" applyFont="1" applyFill="1" applyBorder="1" applyAlignment="1">
      <alignment horizontal="center" vertical="center"/>
    </xf>
    <xf numFmtId="0" fontId="29" fillId="4" borderId="47" xfId="20" applyFont="1" applyFill="1" applyBorder="1" applyAlignment="1">
      <alignment horizontal="center" vertical="center"/>
    </xf>
    <xf numFmtId="0" fontId="31" fillId="4" borderId="42" xfId="15" applyFont="1" applyFill="1" applyBorder="1" applyAlignment="1">
      <alignment horizontal="left" vertical="center" wrapText="1"/>
    </xf>
    <xf numFmtId="0" fontId="31" fillId="4" borderId="39" xfId="15" applyFont="1" applyFill="1" applyBorder="1" applyAlignment="1">
      <alignment horizontal="left" vertical="center" wrapText="1"/>
    </xf>
    <xf numFmtId="0" fontId="31" fillId="4" borderId="47" xfId="15" applyFont="1" applyFill="1" applyBorder="1" applyAlignment="1">
      <alignment horizontal="left" vertical="center" wrapText="1"/>
    </xf>
    <xf numFmtId="168" fontId="29" fillId="4" borderId="46" xfId="1" applyNumberFormat="1" applyFont="1" applyFill="1" applyBorder="1" applyAlignment="1">
      <alignment horizontal="center" vertical="center"/>
    </xf>
    <xf numFmtId="168" fontId="29" fillId="4" borderId="39" xfId="1" applyNumberFormat="1" applyFont="1" applyFill="1" applyBorder="1" applyAlignment="1">
      <alignment horizontal="center" vertical="center"/>
    </xf>
    <xf numFmtId="168" fontId="29" fillId="4" borderId="47" xfId="1" applyNumberFormat="1" applyFont="1" applyFill="1" applyBorder="1" applyAlignment="1">
      <alignment horizontal="center" vertical="center"/>
    </xf>
    <xf numFmtId="0" fontId="33" fillId="17" borderId="71" xfId="18" applyFill="1" applyBorder="1" applyAlignment="1">
      <alignment horizontal="center" vertical="center"/>
    </xf>
    <xf numFmtId="0" fontId="33" fillId="17" borderId="72" xfId="18" applyFill="1" applyBorder="1" applyAlignment="1">
      <alignment horizontal="center" vertical="center"/>
    </xf>
    <xf numFmtId="0" fontId="34" fillId="0" borderId="45" xfId="13" applyFont="1" applyBorder="1" applyAlignment="1">
      <alignment horizontal="center" vertical="center" wrapText="1"/>
    </xf>
    <xf numFmtId="0" fontId="34" fillId="0" borderId="46" xfId="13" applyFont="1" applyBorder="1" applyAlignment="1">
      <alignment horizontal="center" vertical="center" wrapText="1"/>
    </xf>
    <xf numFmtId="0" fontId="34" fillId="0" borderId="47" xfId="13" applyFont="1" applyBorder="1" applyAlignment="1">
      <alignment horizontal="center" vertical="center" wrapText="1"/>
    </xf>
    <xf numFmtId="1" fontId="35" fillId="0" borderId="75" xfId="13" applyNumberFormat="1" applyFont="1" applyBorder="1" applyAlignment="1">
      <alignment horizontal="center" vertical="center" shrinkToFit="1"/>
    </xf>
    <xf numFmtId="1" fontId="35" fillId="0" borderId="76" xfId="13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18" borderId="77" xfId="0" applyFont="1" applyFill="1" applyBorder="1" applyAlignment="1">
      <alignment horizontal="center" vertical="center" wrapText="1"/>
    </xf>
    <xf numFmtId="0" fontId="3" fillId="18" borderId="78" xfId="0" applyFont="1" applyFill="1" applyBorder="1" applyAlignment="1">
      <alignment horizontal="center" vertical="center" wrapText="1"/>
    </xf>
    <xf numFmtId="0" fontId="3" fillId="18" borderId="79" xfId="0" applyFont="1" applyFill="1" applyBorder="1" applyAlignment="1">
      <alignment horizontal="center" vertical="center" wrapText="1"/>
    </xf>
    <xf numFmtId="0" fontId="3" fillId="0" borderId="81" xfId="0" applyFont="1" applyBorder="1" applyAlignment="1">
      <alignment horizontal="left" vertical="center" wrapText="1"/>
    </xf>
    <xf numFmtId="0" fontId="3" fillId="3" borderId="83" xfId="0" applyFont="1" applyFill="1" applyBorder="1" applyAlignment="1">
      <alignment horizontal="center" vertical="center" wrapText="1"/>
    </xf>
    <xf numFmtId="0" fontId="4" fillId="0" borderId="85" xfId="0" applyFont="1" applyBorder="1" applyAlignment="1">
      <alignment horizontal="left" vertical="center" wrapText="1"/>
    </xf>
    <xf numFmtId="0" fontId="3" fillId="0" borderId="85" xfId="0" applyFont="1" applyBorder="1" applyAlignment="1">
      <alignment horizontal="justify" vertical="center" wrapText="1"/>
    </xf>
    <xf numFmtId="0" fontId="4" fillId="0" borderId="85" xfId="0" applyFont="1" applyBorder="1" applyAlignment="1">
      <alignment horizontal="justify" vertical="center" wrapText="1"/>
    </xf>
    <xf numFmtId="0" fontId="3" fillId="20" borderId="85" xfId="0" applyFont="1" applyFill="1" applyBorder="1" applyAlignment="1">
      <alignment horizontal="justify" vertical="center" wrapText="1"/>
    </xf>
    <xf numFmtId="0" fontId="3" fillId="3" borderId="87" xfId="0" applyFont="1" applyFill="1" applyBorder="1" applyAlignment="1">
      <alignment horizontal="center" vertical="center" wrapText="1"/>
    </xf>
    <xf numFmtId="0" fontId="3" fillId="3" borderId="88" xfId="0" applyFont="1" applyFill="1" applyBorder="1" applyAlignment="1">
      <alignment horizontal="center" vertical="center" wrapText="1"/>
    </xf>
    <xf numFmtId="0" fontId="3" fillId="3" borderId="89" xfId="0" applyFont="1" applyFill="1" applyBorder="1" applyAlignment="1">
      <alignment horizontal="center" vertical="center" wrapText="1"/>
    </xf>
    <xf numFmtId="0" fontId="34" fillId="0" borderId="70" xfId="13" applyFont="1" applyBorder="1" applyAlignment="1">
      <alignment horizontal="center" vertical="center" wrapText="1"/>
    </xf>
    <xf numFmtId="0" fontId="34" fillId="0" borderId="12" xfId="13" applyFont="1" applyBorder="1" applyAlignment="1">
      <alignment horizontal="center" vertical="center" wrapText="1"/>
    </xf>
    <xf numFmtId="0" fontId="34" fillId="0" borderId="72" xfId="13" applyFont="1" applyBorder="1" applyAlignment="1">
      <alignment horizontal="center" vertical="center" wrapText="1"/>
    </xf>
    <xf numFmtId="0" fontId="22" fillId="12" borderId="7" xfId="0" applyFont="1" applyFill="1" applyBorder="1" applyAlignment="1">
      <alignment vertical="center"/>
    </xf>
    <xf numFmtId="0" fontId="22" fillId="12" borderId="6" xfId="0" applyFont="1" applyFill="1" applyBorder="1" applyAlignment="1">
      <alignment vertical="center"/>
    </xf>
    <xf numFmtId="0" fontId="21" fillId="12" borderId="7" xfId="0" applyFont="1" applyFill="1" applyBorder="1" applyAlignment="1">
      <alignment vertical="center"/>
    </xf>
    <xf numFmtId="0" fontId="21" fillId="12" borderId="6" xfId="0" applyFont="1" applyFill="1" applyBorder="1" applyAlignment="1">
      <alignment vertical="center"/>
    </xf>
    <xf numFmtId="0" fontId="21" fillId="12" borderId="7" xfId="0" applyFont="1" applyFill="1" applyBorder="1" applyAlignment="1">
      <alignment vertical="center" wrapText="1"/>
    </xf>
    <xf numFmtId="0" fontId="21" fillId="12" borderId="7" xfId="0" applyFont="1" applyFill="1" applyBorder="1" applyAlignment="1">
      <alignment horizontal="left" vertical="center"/>
    </xf>
    <xf numFmtId="0" fontId="21" fillId="12" borderId="5" xfId="0" applyFont="1" applyFill="1" applyBorder="1" applyAlignment="1">
      <alignment horizontal="left" vertical="center"/>
    </xf>
    <xf numFmtId="0" fontId="21" fillId="12" borderId="6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0" fillId="6" borderId="49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12" fillId="9" borderId="45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7" borderId="7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11" fillId="8" borderId="30" xfId="0" applyFont="1" applyFill="1" applyBorder="1" applyAlignment="1">
      <alignment horizontal="center"/>
    </xf>
    <xf numFmtId="0" fontId="11" fillId="8" borderId="31" xfId="0" applyFont="1" applyFill="1" applyBorder="1" applyAlignment="1">
      <alignment horizontal="center"/>
    </xf>
    <xf numFmtId="0" fontId="11" fillId="8" borderId="32" xfId="0" applyFont="1" applyFill="1" applyBorder="1" applyAlignment="1">
      <alignment horizontal="center"/>
    </xf>
    <xf numFmtId="0" fontId="11" fillId="8" borderId="4" xfId="0" applyFont="1" applyFill="1" applyBorder="1" applyAlignment="1">
      <alignment horizontal="center"/>
    </xf>
    <xf numFmtId="0" fontId="11" fillId="8" borderId="34" xfId="0" applyFont="1" applyFill="1" applyBorder="1" applyAlignment="1">
      <alignment horizontal="center"/>
    </xf>
    <xf numFmtId="0" fontId="11" fillId="8" borderId="33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0" fontId="3" fillId="0" borderId="12" xfId="0" applyNumberFormat="1" applyFont="1" applyBorder="1" applyAlignment="1">
      <alignment horizontal="center" vertical="center" wrapText="1"/>
    </xf>
    <xf numFmtId="10" fontId="3" fillId="0" borderId="13" xfId="0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7" fontId="3" fillId="3" borderId="15" xfId="0" applyNumberFormat="1" applyFont="1" applyFill="1" applyBorder="1" applyAlignment="1">
      <alignment horizontal="center" vertical="center" wrapText="1"/>
    </xf>
    <xf numFmtId="167" fontId="3" fillId="3" borderId="16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/>
    </xf>
    <xf numFmtId="0" fontId="11" fillId="8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6" borderId="4" xfId="14" applyFont="1" applyFill="1" applyBorder="1" applyAlignment="1">
      <alignment horizontal="center" vertical="center" wrapText="1"/>
    </xf>
    <xf numFmtId="0" fontId="3" fillId="6" borderId="5" xfId="14" applyFont="1" applyFill="1" applyBorder="1" applyAlignment="1">
      <alignment horizontal="center" vertical="center" wrapText="1"/>
    </xf>
    <xf numFmtId="0" fontId="3" fillId="6" borderId="6" xfId="14" applyFont="1" applyFill="1" applyBorder="1" applyAlignment="1">
      <alignment horizontal="center" vertical="center" wrapText="1"/>
    </xf>
    <xf numFmtId="0" fontId="3" fillId="6" borderId="7" xfId="14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40">
    <cellStyle name="Cálculo 2" xfId="3"/>
    <cellStyle name="Cálculo 3" xfId="4"/>
    <cellStyle name="Currency 2" xfId="5"/>
    <cellStyle name="Entrada 2" xfId="6"/>
    <cellStyle name="Entrada 3" xfId="7"/>
    <cellStyle name="Moeda" xfId="1" builtinId="4"/>
    <cellStyle name="Moeda 10" xfId="8"/>
    <cellStyle name="Moeda 2" xfId="9"/>
    <cellStyle name="Moeda 2 2" xfId="10"/>
    <cellStyle name="Moeda 4" xfId="11"/>
    <cellStyle name="Moeda 5" xfId="12"/>
    <cellStyle name="Normal" xfId="0" builtinId="0"/>
    <cellStyle name="Normal 2" xfId="13"/>
    <cellStyle name="Normal 2 2 2" xfId="14"/>
    <cellStyle name="Normal 2 2 2 2" xfId="15"/>
    <cellStyle name="Normal 2 2 2 2 2" xfId="16"/>
    <cellStyle name="Normal 2 2 4" xfId="17"/>
    <cellStyle name="Normal 2 3" xfId="18"/>
    <cellStyle name="Normal 2 3 2" xfId="19"/>
    <cellStyle name="Normal 3 2 2" xfId="20"/>
    <cellStyle name="Normal 3 3 2" xfId="21"/>
    <cellStyle name="Normal 3 3 2 2" xfId="22"/>
    <cellStyle name="Normal 4" xfId="23"/>
    <cellStyle name="Normal 4 2" xfId="24"/>
    <cellStyle name="Normal 4 2 2" xfId="25"/>
    <cellStyle name="Normal 4 3" xfId="26"/>
    <cellStyle name="Normal 7" xfId="27"/>
    <cellStyle name="Nota 2" xfId="28"/>
    <cellStyle name="Nota 3" xfId="29"/>
    <cellStyle name="Percent 2" xfId="30"/>
    <cellStyle name="Porcentagem" xfId="2" builtinId="5"/>
    <cellStyle name="Porcentagem 3 2 2" xfId="31"/>
    <cellStyle name="Porcentagem 5" xfId="32"/>
    <cellStyle name="Porcentagem 6" xfId="33"/>
    <cellStyle name="Porcentagem 8" xfId="34"/>
    <cellStyle name="Saída 2" xfId="35"/>
    <cellStyle name="Separador de milhares 3 2 2" xfId="36"/>
    <cellStyle name="Título 5" xfId="37"/>
    <cellStyle name="Total 2" xfId="38"/>
    <cellStyle name="Total 3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1819275</xdr:colOff>
      <xdr:row>3</xdr:row>
      <xdr:rowOff>0</xdr:rowOff>
    </xdr:from>
    <xdr:ext cx="184731" cy="264560"/>
    <xdr:sp macro="" textlink="">
      <xdr:nvSpPr>
        <xdr:cNvPr id="2" name="CaixaDeTexto 1"/>
        <xdr:cNvSpPr txBox="1"/>
      </xdr:nvSpPr>
      <xdr:spPr>
        <a:xfrm>
          <a:off x="8433435" y="508635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3:D46"/>
  <sheetViews>
    <sheetView topLeftCell="B1" workbookViewId="0">
      <selection activeCell="D48" sqref="D48"/>
    </sheetView>
  </sheetViews>
  <sheetFormatPr defaultColWidth="9" defaultRowHeight="15"/>
  <cols>
    <col min="2" max="2" width="31.140625" customWidth="1"/>
    <col min="4" max="4" width="175" customWidth="1"/>
  </cols>
  <sheetData>
    <row r="3" spans="2:4">
      <c r="B3" s="245"/>
      <c r="C3" s="246"/>
      <c r="D3" s="247"/>
    </row>
    <row r="4" spans="2:4">
      <c r="B4" s="248" t="s">
        <v>0</v>
      </c>
      <c r="C4" s="249"/>
      <c r="D4" s="250"/>
    </row>
    <row r="5" spans="2:4">
      <c r="B5" s="251"/>
      <c r="C5" s="249"/>
      <c r="D5" s="250"/>
    </row>
    <row r="6" spans="2:4">
      <c r="B6" s="248" t="s">
        <v>1</v>
      </c>
      <c r="C6" s="252"/>
      <c r="D6" s="250"/>
    </row>
    <row r="7" spans="2:4">
      <c r="B7" s="248" t="s">
        <v>2</v>
      </c>
      <c r="C7" s="252"/>
      <c r="D7" s="250"/>
    </row>
    <row r="8" spans="2:4">
      <c r="B8" s="248" t="s">
        <v>3</v>
      </c>
      <c r="C8" s="253"/>
      <c r="D8" s="254" t="s">
        <v>4</v>
      </c>
    </row>
    <row r="9" spans="2:4">
      <c r="B9" s="248" t="s">
        <v>3</v>
      </c>
      <c r="C9" s="255"/>
      <c r="D9" s="254" t="s">
        <v>5</v>
      </c>
    </row>
    <row r="10" spans="2:4">
      <c r="B10" s="248" t="s">
        <v>3</v>
      </c>
      <c r="C10" s="256"/>
      <c r="D10" s="254" t="s">
        <v>6</v>
      </c>
    </row>
    <row r="11" spans="2:4">
      <c r="B11" s="248" t="s">
        <v>7</v>
      </c>
      <c r="C11" s="252"/>
      <c r="D11" s="250"/>
    </row>
    <row r="12" spans="2:4">
      <c r="B12" s="248"/>
      <c r="C12" s="252"/>
      <c r="D12" s="250"/>
    </row>
    <row r="13" spans="2:4">
      <c r="B13" s="257" t="s">
        <v>8</v>
      </c>
      <c r="C13" s="258"/>
      <c r="D13" s="259" t="s">
        <v>9</v>
      </c>
    </row>
    <row r="14" spans="2:4">
      <c r="B14" s="260" t="s">
        <v>10</v>
      </c>
      <c r="C14" s="258"/>
      <c r="D14" s="261" t="s">
        <v>11</v>
      </c>
    </row>
    <row r="15" spans="2:4">
      <c r="B15" s="251"/>
      <c r="C15" s="249"/>
      <c r="D15" s="250"/>
    </row>
    <row r="16" spans="2:4">
      <c r="B16" s="257" t="s">
        <v>8</v>
      </c>
      <c r="C16" s="258"/>
      <c r="D16" s="259" t="s">
        <v>9</v>
      </c>
    </row>
    <row r="17" spans="2:4">
      <c r="B17" s="260" t="s">
        <v>12</v>
      </c>
      <c r="C17" s="252"/>
      <c r="D17" s="262" t="s">
        <v>13</v>
      </c>
    </row>
    <row r="18" spans="2:4">
      <c r="B18" s="260"/>
      <c r="C18" s="252"/>
      <c r="D18" s="262" t="s">
        <v>14</v>
      </c>
    </row>
    <row r="19" spans="2:4">
      <c r="B19" s="260"/>
      <c r="C19" s="252"/>
      <c r="D19" s="261" t="s">
        <v>15</v>
      </c>
    </row>
    <row r="20" spans="2:4">
      <c r="B20" s="260"/>
      <c r="C20" s="252"/>
      <c r="D20" s="263" t="s">
        <v>16</v>
      </c>
    </row>
    <row r="21" spans="2:4">
      <c r="B21" s="260"/>
      <c r="C21" s="252"/>
      <c r="D21" s="263" t="s">
        <v>17</v>
      </c>
    </row>
    <row r="22" spans="2:4">
      <c r="B22" s="260"/>
      <c r="C22" s="252"/>
      <c r="D22" s="263" t="s">
        <v>18</v>
      </c>
    </row>
    <row r="23" spans="2:4">
      <c r="B23" s="260"/>
      <c r="C23" s="252"/>
      <c r="D23" s="264" t="s">
        <v>19</v>
      </c>
    </row>
    <row r="24" spans="2:4">
      <c r="B24" s="260"/>
      <c r="C24" s="252"/>
      <c r="D24" s="264" t="s">
        <v>20</v>
      </c>
    </row>
    <row r="25" spans="2:4">
      <c r="B25" s="260"/>
      <c r="C25" s="252"/>
      <c r="D25" s="264"/>
    </row>
    <row r="26" spans="2:4">
      <c r="B26" s="248" t="s">
        <v>21</v>
      </c>
      <c r="C26" s="252"/>
      <c r="D26" s="250" t="s">
        <v>22</v>
      </c>
    </row>
    <row r="27" spans="2:4">
      <c r="B27" s="248" t="s">
        <v>23</v>
      </c>
      <c r="C27" s="252"/>
      <c r="D27" s="250" t="s">
        <v>22</v>
      </c>
    </row>
    <row r="28" spans="2:4">
      <c r="B28" s="248" t="s">
        <v>24</v>
      </c>
      <c r="C28" s="252"/>
      <c r="D28" s="250" t="s">
        <v>22</v>
      </c>
    </row>
    <row r="29" spans="2:4">
      <c r="B29" s="260"/>
      <c r="C29" s="252"/>
      <c r="D29" s="264"/>
    </row>
    <row r="30" spans="2:4">
      <c r="B30" s="260"/>
      <c r="C30" s="252"/>
      <c r="D30" s="262"/>
    </row>
    <row r="31" spans="2:4">
      <c r="B31" s="265" t="s">
        <v>25</v>
      </c>
      <c r="C31" s="266"/>
      <c r="D31" s="250"/>
    </row>
    <row r="32" spans="2:4">
      <c r="B32" s="265"/>
      <c r="C32" s="266"/>
      <c r="D32" s="250"/>
    </row>
    <row r="33" spans="2:4">
      <c r="B33" s="267" t="s">
        <v>8</v>
      </c>
      <c r="C33" s="249"/>
      <c r="D33" s="250"/>
    </row>
    <row r="34" spans="2:4">
      <c r="B34" s="260" t="s">
        <v>12</v>
      </c>
      <c r="C34" s="252"/>
      <c r="D34" s="250" t="s">
        <v>26</v>
      </c>
    </row>
    <row r="35" spans="2:4">
      <c r="B35" s="248"/>
      <c r="C35" s="252"/>
      <c r="D35" s="261" t="s">
        <v>15</v>
      </c>
    </row>
    <row r="36" spans="2:4">
      <c r="B36" s="248"/>
      <c r="C36" s="252"/>
      <c r="D36" s="268" t="s">
        <v>27</v>
      </c>
    </row>
    <row r="37" spans="2:4">
      <c r="B37" s="248"/>
      <c r="C37" s="252"/>
      <c r="D37" s="268" t="s">
        <v>28</v>
      </c>
    </row>
    <row r="38" spans="2:4">
      <c r="B38" s="248"/>
      <c r="C38" s="252"/>
      <c r="D38" s="261" t="s">
        <v>29</v>
      </c>
    </row>
    <row r="39" spans="2:4">
      <c r="B39" s="248"/>
      <c r="C39" s="252"/>
      <c r="D39" s="264" t="s">
        <v>30</v>
      </c>
    </row>
    <row r="40" spans="2:4">
      <c r="B40" s="248"/>
      <c r="C40" s="252"/>
      <c r="D40" s="261" t="s">
        <v>31</v>
      </c>
    </row>
    <row r="41" spans="2:4">
      <c r="B41" s="248"/>
      <c r="C41" s="252"/>
      <c r="D41" s="261" t="s">
        <v>32</v>
      </c>
    </row>
    <row r="42" spans="2:4">
      <c r="B42" s="248"/>
      <c r="C42" s="252"/>
      <c r="D42" s="261" t="s">
        <v>33</v>
      </c>
    </row>
    <row r="43" spans="2:4">
      <c r="B43" s="248"/>
      <c r="C43" s="252"/>
      <c r="D43" s="261" t="s">
        <v>34</v>
      </c>
    </row>
    <row r="44" spans="2:4">
      <c r="B44" s="248"/>
      <c r="C44" s="269"/>
      <c r="D44" s="254"/>
    </row>
    <row r="45" spans="2:4">
      <c r="B45" s="270" t="s">
        <v>35</v>
      </c>
      <c r="C45" s="249"/>
      <c r="D45" s="271"/>
    </row>
    <row r="46" spans="2:4">
      <c r="B46" s="272"/>
      <c r="C46" s="273"/>
      <c r="D46" s="27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8"/>
  <sheetViews>
    <sheetView showGridLines="0" topLeftCell="A24" workbookViewId="0">
      <selection activeCell="G44" sqref="G44"/>
    </sheetView>
  </sheetViews>
  <sheetFormatPr defaultColWidth="9" defaultRowHeight="15"/>
  <cols>
    <col min="1" max="2" width="19.42578125" customWidth="1"/>
    <col min="3" max="3" width="20.140625" customWidth="1"/>
    <col min="6" max="6" width="12.42578125" customWidth="1"/>
    <col min="7" max="7" width="13.28515625" customWidth="1"/>
  </cols>
  <sheetData>
    <row r="1" spans="1:7" ht="18.75">
      <c r="A1" s="275" t="s">
        <v>36</v>
      </c>
      <c r="B1" s="276"/>
      <c r="C1" s="276"/>
      <c r="D1" s="276"/>
      <c r="E1" s="276"/>
      <c r="F1" s="276"/>
      <c r="G1" s="276"/>
    </row>
    <row r="2" spans="1:7" ht="18.75">
      <c r="A2" s="277" t="s">
        <v>37</v>
      </c>
      <c r="B2" s="278"/>
      <c r="C2" s="278"/>
      <c r="D2" s="278"/>
      <c r="E2" s="278"/>
      <c r="F2" s="278"/>
      <c r="G2" s="278"/>
    </row>
    <row r="3" spans="1:7">
      <c r="A3" s="224" t="s">
        <v>38</v>
      </c>
      <c r="B3" s="279"/>
      <c r="C3" s="279"/>
      <c r="D3" s="279"/>
      <c r="E3" s="279"/>
      <c r="F3" s="279"/>
      <c r="G3" s="279"/>
    </row>
    <row r="4" spans="1:7">
      <c r="A4" s="224" t="s">
        <v>39</v>
      </c>
      <c r="B4" s="279"/>
      <c r="C4" s="279"/>
      <c r="D4" s="279"/>
      <c r="E4" s="279"/>
      <c r="F4" s="279"/>
      <c r="G4" s="279"/>
    </row>
    <row r="5" spans="1:7">
      <c r="A5" s="224" t="s">
        <v>40</v>
      </c>
      <c r="B5" s="279"/>
      <c r="C5" s="279"/>
      <c r="D5" s="279"/>
      <c r="E5" s="279"/>
      <c r="F5" s="279"/>
      <c r="G5" s="279"/>
    </row>
    <row r="6" spans="1:7">
      <c r="A6" s="224" t="s">
        <v>41</v>
      </c>
      <c r="B6" s="279"/>
      <c r="C6" s="279"/>
      <c r="D6" s="279"/>
      <c r="E6" s="279"/>
      <c r="F6" s="279"/>
      <c r="G6" s="279"/>
    </row>
    <row r="7" spans="1:7">
      <c r="A7" s="224" t="s">
        <v>42</v>
      </c>
      <c r="B7" s="279"/>
      <c r="C7" s="279"/>
      <c r="D7" s="279"/>
      <c r="E7" s="279"/>
      <c r="F7" s="279"/>
      <c r="G7" s="279"/>
    </row>
    <row r="8" spans="1:7">
      <c r="A8" s="224" t="s">
        <v>43</v>
      </c>
      <c r="B8" s="225" t="s">
        <v>44</v>
      </c>
      <c r="C8" s="225" t="s">
        <v>45</v>
      </c>
      <c r="D8" s="280" t="s">
        <v>46</v>
      </c>
      <c r="E8" s="281"/>
      <c r="F8" s="282" t="s">
        <v>47</v>
      </c>
      <c r="G8" s="282"/>
    </row>
    <row r="9" spans="1:7">
      <c r="A9" s="226" t="s">
        <v>48</v>
      </c>
      <c r="B9" s="279"/>
      <c r="C9" s="279"/>
      <c r="D9" s="279"/>
      <c r="E9" s="279"/>
      <c r="F9" s="279"/>
      <c r="G9" s="279"/>
    </row>
    <row r="10" spans="1:7" s="223" customFormat="1" ht="6" customHeight="1">
      <c r="A10" s="227"/>
      <c r="B10" s="228"/>
      <c r="C10" s="228"/>
      <c r="D10" s="228"/>
      <c r="E10" s="228"/>
      <c r="F10" s="228"/>
      <c r="G10" s="228"/>
    </row>
    <row r="11" spans="1:7" ht="15" customHeight="1">
      <c r="A11" s="283" t="s">
        <v>49</v>
      </c>
      <c r="B11" s="284"/>
      <c r="C11" s="284"/>
      <c r="D11" s="284"/>
      <c r="E11" s="284"/>
      <c r="F11" s="284"/>
      <c r="G11" s="284"/>
    </row>
    <row r="12" spans="1:7" ht="19.149999999999999" customHeight="1">
      <c r="A12" s="285" t="s">
        <v>50</v>
      </c>
      <c r="B12" s="286"/>
      <c r="C12" s="287"/>
      <c r="D12" s="288" t="s">
        <v>51</v>
      </c>
      <c r="E12" s="289"/>
      <c r="F12" s="289"/>
      <c r="G12" s="290"/>
    </row>
    <row r="13" spans="1:7">
      <c r="A13" s="291" t="s">
        <v>52</v>
      </c>
      <c r="B13" s="292"/>
      <c r="C13" s="292"/>
      <c r="D13" s="293"/>
      <c r="E13" s="294"/>
      <c r="F13" s="294"/>
      <c r="G13" s="295"/>
    </row>
    <row r="14" spans="1:7">
      <c r="A14" s="296" t="s">
        <v>53</v>
      </c>
      <c r="B14" s="297"/>
      <c r="C14" s="298"/>
      <c r="D14" s="293"/>
      <c r="E14" s="294"/>
      <c r="F14" s="294"/>
      <c r="G14" s="295"/>
    </row>
    <row r="15" spans="1:7">
      <c r="A15" s="296" t="s">
        <v>54</v>
      </c>
      <c r="B15" s="297"/>
      <c r="C15" s="298"/>
      <c r="D15" s="293"/>
      <c r="E15" s="294"/>
      <c r="F15" s="294"/>
      <c r="G15" s="295"/>
    </row>
    <row r="16" spans="1:7">
      <c r="A16" s="296" t="s">
        <v>55</v>
      </c>
      <c r="B16" s="297"/>
      <c r="C16" s="298"/>
      <c r="D16" s="299"/>
      <c r="E16" s="300"/>
      <c r="F16" s="300"/>
      <c r="G16" s="301"/>
    </row>
    <row r="17" spans="1:7">
      <c r="A17" s="296" t="s">
        <v>56</v>
      </c>
      <c r="B17" s="297"/>
      <c r="C17" s="298"/>
      <c r="D17" s="293"/>
      <c r="E17" s="294"/>
      <c r="F17" s="294"/>
      <c r="G17" s="295"/>
    </row>
    <row r="18" spans="1:7" ht="14.45" customHeight="1">
      <c r="A18" s="291" t="s">
        <v>57</v>
      </c>
      <c r="B18" s="292"/>
      <c r="C18" s="292"/>
      <c r="D18" s="293"/>
      <c r="E18" s="294"/>
      <c r="F18" s="294"/>
      <c r="G18" s="295"/>
    </row>
    <row r="19" spans="1:7" ht="14.45" customHeight="1">
      <c r="A19" s="296" t="s">
        <v>58</v>
      </c>
      <c r="B19" s="297"/>
      <c r="C19" s="298"/>
      <c r="D19" s="293"/>
      <c r="E19" s="294"/>
      <c r="F19" s="294"/>
      <c r="G19" s="295"/>
    </row>
    <row r="20" spans="1:7">
      <c r="A20" s="291" t="s">
        <v>59</v>
      </c>
      <c r="B20" s="292"/>
      <c r="C20" s="292"/>
      <c r="D20" s="293">
        <v>12</v>
      </c>
      <c r="E20" s="294"/>
      <c r="F20" s="294"/>
      <c r="G20" s="295"/>
    </row>
    <row r="21" spans="1:7" ht="9.6" customHeight="1">
      <c r="A21" s="302"/>
      <c r="B21" s="303"/>
      <c r="C21" s="303"/>
      <c r="D21" s="303"/>
      <c r="E21" s="303"/>
      <c r="F21" s="303"/>
      <c r="G21" s="303"/>
    </row>
    <row r="22" spans="1:7" ht="19.899999999999999" customHeight="1">
      <c r="A22" s="283" t="s">
        <v>60</v>
      </c>
      <c r="B22" s="284"/>
      <c r="C22" s="284"/>
      <c r="D22" s="284"/>
      <c r="E22" s="284"/>
      <c r="F22" s="284"/>
      <c r="G22" s="284"/>
    </row>
    <row r="23" spans="1:7" ht="27" customHeight="1">
      <c r="A23" s="322" t="s">
        <v>61</v>
      </c>
      <c r="B23" s="304" t="s">
        <v>62</v>
      </c>
      <c r="C23" s="304" t="s">
        <v>63</v>
      </c>
      <c r="D23" s="304" t="s">
        <v>64</v>
      </c>
      <c r="E23" s="304"/>
      <c r="F23" s="323" t="s">
        <v>65</v>
      </c>
      <c r="G23" s="323" t="s">
        <v>66</v>
      </c>
    </row>
    <row r="24" spans="1:7" ht="33" customHeight="1">
      <c r="A24" s="322"/>
      <c r="B24" s="304"/>
      <c r="C24" s="304"/>
      <c r="D24" s="305" t="s">
        <v>67</v>
      </c>
      <c r="E24" s="306"/>
      <c r="F24" s="324"/>
      <c r="G24" s="324"/>
    </row>
    <row r="25" spans="1:7" ht="30">
      <c r="A25" s="229">
        <v>1</v>
      </c>
      <c r="B25" s="230" t="s">
        <v>68</v>
      </c>
      <c r="C25" s="231" t="s">
        <v>69</v>
      </c>
      <c r="D25" s="307">
        <v>2</v>
      </c>
      <c r="E25" s="308"/>
      <c r="F25" s="232">
        <f>'1. Limpeza e Conservação'!C130</f>
        <v>0</v>
      </c>
      <c r="G25" s="232">
        <f>F25*D25</f>
        <v>0</v>
      </c>
    </row>
    <row r="27" spans="1:7">
      <c r="G27" s="233"/>
    </row>
    <row r="30" spans="1:7">
      <c r="A30" s="309" t="s">
        <v>70</v>
      </c>
      <c r="B30" s="309"/>
      <c r="C30" s="309"/>
      <c r="D30" s="309"/>
      <c r="E30" s="309"/>
      <c r="F30" s="309"/>
      <c r="G30" s="309"/>
    </row>
    <row r="31" spans="1:7">
      <c r="A31" s="310" t="s">
        <v>71</v>
      </c>
      <c r="B31" s="311"/>
      <c r="C31" s="311"/>
      <c r="D31" s="311"/>
      <c r="E31" s="311"/>
      <c r="F31" s="311"/>
      <c r="G31" s="312"/>
    </row>
    <row r="32" spans="1:7">
      <c r="A32" s="234" t="s">
        <v>61</v>
      </c>
      <c r="B32" s="313" t="s">
        <v>26</v>
      </c>
      <c r="C32" s="313"/>
      <c r="D32" s="313"/>
      <c r="E32" s="313"/>
      <c r="F32" s="313"/>
      <c r="G32" s="235" t="s">
        <v>72</v>
      </c>
    </row>
    <row r="33" spans="1:9">
      <c r="A33" s="314" t="s">
        <v>73</v>
      </c>
      <c r="B33" s="314"/>
      <c r="C33" s="314"/>
      <c r="D33" s="314"/>
      <c r="E33" s="314"/>
      <c r="F33" s="314"/>
      <c r="G33" s="314"/>
    </row>
    <row r="34" spans="1:9">
      <c r="A34" s="236" t="s">
        <v>74</v>
      </c>
      <c r="B34" s="315" t="s">
        <v>75</v>
      </c>
      <c r="C34" s="315"/>
      <c r="D34" s="315"/>
      <c r="E34" s="315"/>
      <c r="F34" s="315"/>
      <c r="G34" s="237">
        <f>G25</f>
        <v>0</v>
      </c>
    </row>
    <row r="35" spans="1:9">
      <c r="A35" s="236" t="s">
        <v>76</v>
      </c>
      <c r="B35" s="316" t="s">
        <v>77</v>
      </c>
      <c r="C35" s="316"/>
      <c r="D35" s="316"/>
      <c r="E35" s="316"/>
      <c r="F35" s="316"/>
      <c r="G35" s="238">
        <f>G34</f>
        <v>0</v>
      </c>
      <c r="H35" s="239"/>
      <c r="I35" s="239"/>
    </row>
    <row r="36" spans="1:9">
      <c r="A36" s="314" t="s">
        <v>78</v>
      </c>
      <c r="B36" s="314"/>
      <c r="C36" s="314"/>
      <c r="D36" s="314"/>
      <c r="E36" s="314"/>
      <c r="F36" s="314"/>
      <c r="G36" s="314"/>
      <c r="H36" s="239"/>
      <c r="I36" s="239"/>
    </row>
    <row r="37" spans="1:9">
      <c r="A37" s="236" t="s">
        <v>79</v>
      </c>
      <c r="B37" s="317" t="s">
        <v>80</v>
      </c>
      <c r="C37" s="317"/>
      <c r="D37" s="317"/>
      <c r="E37" s="317"/>
      <c r="F37" s="317"/>
      <c r="G37" s="240">
        <f>'3. Materiais'!E50</f>
        <v>0</v>
      </c>
      <c r="H37" s="239"/>
      <c r="I37" s="239"/>
    </row>
    <row r="38" spans="1:9">
      <c r="A38" s="236" t="s">
        <v>81</v>
      </c>
      <c r="B38" s="317" t="s">
        <v>82</v>
      </c>
      <c r="C38" s="317"/>
      <c r="D38" s="317"/>
      <c r="E38" s="317"/>
      <c r="F38" s="317"/>
      <c r="G38" s="240">
        <f>'3. Materiais'!E76</f>
        <v>0</v>
      </c>
      <c r="H38" s="239"/>
      <c r="I38" s="239"/>
    </row>
    <row r="39" spans="1:9">
      <c r="A39" s="236" t="s">
        <v>83</v>
      </c>
      <c r="B39" s="317" t="s">
        <v>84</v>
      </c>
      <c r="C39" s="317"/>
      <c r="D39" s="317"/>
      <c r="E39" s="317"/>
      <c r="F39" s="317"/>
      <c r="G39" s="238">
        <f>'4. Equipamentos'!F25</f>
        <v>0</v>
      </c>
      <c r="H39" s="239"/>
      <c r="I39" s="239"/>
    </row>
    <row r="40" spans="1:9">
      <c r="A40" s="236" t="s">
        <v>85</v>
      </c>
      <c r="B40" s="316" t="s">
        <v>86</v>
      </c>
      <c r="C40" s="316"/>
      <c r="D40" s="316"/>
      <c r="E40" s="316"/>
      <c r="F40" s="316"/>
      <c r="G40" s="241">
        <f>G37+G38+G39</f>
        <v>0</v>
      </c>
      <c r="H40" s="239"/>
      <c r="I40" s="239"/>
    </row>
    <row r="41" spans="1:9">
      <c r="A41" s="314" t="s">
        <v>87</v>
      </c>
      <c r="B41" s="314"/>
      <c r="C41" s="314"/>
      <c r="D41" s="314"/>
      <c r="E41" s="314"/>
      <c r="F41" s="314"/>
      <c r="G41" s="314"/>
      <c r="H41" s="239"/>
      <c r="I41" s="239"/>
    </row>
    <row r="42" spans="1:9">
      <c r="A42" s="242" t="s">
        <v>88</v>
      </c>
      <c r="B42" s="318" t="s">
        <v>89</v>
      </c>
      <c r="C42" s="318"/>
      <c r="D42" s="318"/>
      <c r="E42" s="318"/>
      <c r="F42" s="318"/>
      <c r="G42" s="243">
        <f>G40+G35</f>
        <v>0</v>
      </c>
      <c r="H42" s="239"/>
      <c r="I42" s="239"/>
    </row>
    <row r="43" spans="1:9" ht="15" customHeight="1">
      <c r="A43" s="319" t="s">
        <v>90</v>
      </c>
      <c r="B43" s="320"/>
      <c r="C43" s="320"/>
      <c r="D43" s="320"/>
      <c r="E43" s="320"/>
      <c r="F43" s="320"/>
      <c r="G43" s="321"/>
    </row>
    <row r="44" spans="1:9" ht="15.75" customHeight="1">
      <c r="A44" s="242" t="s">
        <v>91</v>
      </c>
      <c r="B44" s="318" t="s">
        <v>92</v>
      </c>
      <c r="C44" s="318"/>
      <c r="D44" s="318"/>
      <c r="E44" s="318"/>
      <c r="F44" s="318"/>
      <c r="G44" s="243">
        <f>G42*12</f>
        <v>0</v>
      </c>
    </row>
    <row r="48" spans="1:9">
      <c r="G48" s="244"/>
    </row>
  </sheetData>
  <mergeCells count="54">
    <mergeCell ref="A43:G43"/>
    <mergeCell ref="B44:F44"/>
    <mergeCell ref="A23:A24"/>
    <mergeCell ref="B23:B24"/>
    <mergeCell ref="C23:C24"/>
    <mergeCell ref="F23:F24"/>
    <mergeCell ref="G23:G24"/>
    <mergeCell ref="B38:F38"/>
    <mergeCell ref="B39:F39"/>
    <mergeCell ref="B40:F40"/>
    <mergeCell ref="A41:G41"/>
    <mergeCell ref="B42:F42"/>
    <mergeCell ref="A33:G33"/>
    <mergeCell ref="B34:F34"/>
    <mergeCell ref="B35:F35"/>
    <mergeCell ref="A36:G36"/>
    <mergeCell ref="B37:F37"/>
    <mergeCell ref="D24:E24"/>
    <mergeCell ref="D25:E25"/>
    <mergeCell ref="A30:G30"/>
    <mergeCell ref="A31:G31"/>
    <mergeCell ref="B32:F32"/>
    <mergeCell ref="A20:C20"/>
    <mergeCell ref="D20:G20"/>
    <mergeCell ref="A21:G21"/>
    <mergeCell ref="A22:G22"/>
    <mergeCell ref="D23:E23"/>
    <mergeCell ref="A17:C17"/>
    <mergeCell ref="D17:G17"/>
    <mergeCell ref="A18:C18"/>
    <mergeCell ref="D18:G18"/>
    <mergeCell ref="A19:C19"/>
    <mergeCell ref="D19:G19"/>
    <mergeCell ref="A14:C14"/>
    <mergeCell ref="D14:G14"/>
    <mergeCell ref="A15:C15"/>
    <mergeCell ref="D15:G15"/>
    <mergeCell ref="A16:C16"/>
    <mergeCell ref="D16:G16"/>
    <mergeCell ref="A11:G11"/>
    <mergeCell ref="A12:C12"/>
    <mergeCell ref="D12:G12"/>
    <mergeCell ref="A13:C13"/>
    <mergeCell ref="D13:G13"/>
    <mergeCell ref="B6:G6"/>
    <mergeCell ref="B7:G7"/>
    <mergeCell ref="D8:E8"/>
    <mergeCell ref="F8:G8"/>
    <mergeCell ref="B9:G9"/>
    <mergeCell ref="A1:G1"/>
    <mergeCell ref="A2:G2"/>
    <mergeCell ref="B3:G3"/>
    <mergeCell ref="B4:G4"/>
    <mergeCell ref="B5:G5"/>
  </mergeCells>
  <pageMargins left="0.511811024" right="0.511811024" top="0.78740157499999996" bottom="0.78740157499999996" header="0.31496062000000002" footer="0.31496062000000002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2:F159"/>
  <sheetViews>
    <sheetView showGridLines="0" tabSelected="1" zoomScaleSheetLayoutView="85" zoomScalePageLayoutView="40" workbookViewId="0">
      <selection activeCell="D33" sqref="D33"/>
    </sheetView>
  </sheetViews>
  <sheetFormatPr defaultColWidth="14.5703125" defaultRowHeight="12.75"/>
  <cols>
    <col min="1" max="1" width="38.42578125" style="124" customWidth="1"/>
    <col min="2" max="2" width="58" style="124" customWidth="1"/>
    <col min="3" max="3" width="28.85546875" style="124" customWidth="1"/>
    <col min="4" max="4" width="23.7109375" style="124" customWidth="1"/>
    <col min="5" max="5" width="52.28515625" style="124" customWidth="1"/>
    <col min="6" max="6" width="28" style="124" customWidth="1"/>
    <col min="7" max="7" width="10.140625" style="124" customWidth="1"/>
    <col min="8" max="8" width="14.7109375" style="124" customWidth="1"/>
    <col min="9" max="16384" width="14.5703125" style="124"/>
  </cols>
  <sheetData>
    <row r="2" spans="1:5" ht="12.75" customHeight="1">
      <c r="A2" s="334" t="s">
        <v>93</v>
      </c>
      <c r="B2" s="335"/>
      <c r="C2" s="335"/>
      <c r="D2" s="335"/>
    </row>
    <row r="3" spans="1:5" ht="13.5" customHeight="1">
      <c r="A3" s="334"/>
      <c r="B3" s="335"/>
      <c r="C3" s="335"/>
      <c r="D3" s="335"/>
    </row>
    <row r="4" spans="1:5" ht="17.100000000000001" customHeight="1">
      <c r="A4" s="125"/>
      <c r="B4" s="125"/>
      <c r="C4" s="125"/>
      <c r="D4" s="125"/>
    </row>
    <row r="5" spans="1:5" ht="17.100000000000001" customHeight="1">
      <c r="B5" s="126" t="s">
        <v>94</v>
      </c>
      <c r="C5" s="125"/>
      <c r="D5" s="125"/>
    </row>
    <row r="6" spans="1:5">
      <c r="A6" s="127"/>
      <c r="B6" s="125"/>
      <c r="C6" s="125"/>
      <c r="D6" s="125"/>
    </row>
    <row r="7" spans="1:5">
      <c r="A7" s="325" t="s">
        <v>95</v>
      </c>
      <c r="B7" s="326"/>
      <c r="C7" s="128" t="s">
        <v>96</v>
      </c>
      <c r="D7" s="129" t="s">
        <v>72</v>
      </c>
    </row>
    <row r="8" spans="1:5">
      <c r="A8" s="130" t="s">
        <v>74</v>
      </c>
      <c r="B8" s="131" t="s">
        <v>97</v>
      </c>
      <c r="C8" s="132">
        <v>1</v>
      </c>
      <c r="D8" s="133"/>
    </row>
    <row r="9" spans="1:5">
      <c r="A9" s="327" t="s">
        <v>98</v>
      </c>
      <c r="B9" s="328"/>
      <c r="C9" s="136"/>
      <c r="D9" s="137">
        <f>D8</f>
        <v>0</v>
      </c>
    </row>
    <row r="10" spans="1:5">
      <c r="A10" s="125"/>
      <c r="B10" s="125"/>
      <c r="C10" s="125"/>
      <c r="D10" s="125"/>
    </row>
    <row r="11" spans="1:5">
      <c r="B11" s="126" t="s">
        <v>15</v>
      </c>
      <c r="C11" s="125"/>
      <c r="D11" s="125"/>
      <c r="E11" s="125"/>
    </row>
    <row r="12" spans="1:5">
      <c r="A12" s="127"/>
      <c r="B12" s="125"/>
      <c r="C12" s="125"/>
      <c r="D12" s="125"/>
      <c r="E12" s="125"/>
    </row>
    <row r="13" spans="1:5">
      <c r="A13" s="327" t="s">
        <v>27</v>
      </c>
      <c r="B13" s="328"/>
      <c r="C13" s="129" t="s">
        <v>96</v>
      </c>
      <c r="D13" s="138" t="s">
        <v>72</v>
      </c>
      <c r="E13" s="125"/>
    </row>
    <row r="14" spans="1:5">
      <c r="A14" s="130" t="s">
        <v>74</v>
      </c>
      <c r="B14" s="131" t="s">
        <v>99</v>
      </c>
      <c r="C14" s="139">
        <v>8.3299999999999999E-2</v>
      </c>
      <c r="D14" s="140">
        <f>C14*$D$9</f>
        <v>0</v>
      </c>
      <c r="E14" s="125"/>
    </row>
    <row r="15" spans="1:5">
      <c r="A15" s="141" t="s">
        <v>83</v>
      </c>
      <c r="B15" s="142" t="s">
        <v>100</v>
      </c>
      <c r="C15" s="143">
        <v>0.121</v>
      </c>
      <c r="D15" s="140">
        <f>C15*$D$9</f>
        <v>0</v>
      </c>
      <c r="E15" s="125"/>
    </row>
    <row r="16" spans="1:5">
      <c r="A16" s="327" t="s">
        <v>101</v>
      </c>
      <c r="B16" s="328"/>
      <c r="C16" s="144">
        <f>C14+C15</f>
        <v>0.20430000000000001</v>
      </c>
      <c r="D16" s="145">
        <f>D14+D15</f>
        <v>0</v>
      </c>
      <c r="E16" s="125"/>
    </row>
    <row r="17" spans="1:5">
      <c r="A17" s="127"/>
      <c r="B17" s="125"/>
      <c r="C17" s="125"/>
      <c r="D17" s="125"/>
      <c r="E17" s="125"/>
    </row>
    <row r="18" spans="1:5">
      <c r="A18" s="127"/>
      <c r="B18" s="125"/>
      <c r="C18" s="125"/>
      <c r="D18" s="125"/>
      <c r="E18" s="125"/>
    </row>
    <row r="19" spans="1:5">
      <c r="A19" s="329" t="s">
        <v>102</v>
      </c>
      <c r="B19" s="328"/>
      <c r="C19" s="128" t="s">
        <v>96</v>
      </c>
      <c r="D19" s="129" t="s">
        <v>72</v>
      </c>
      <c r="E19" s="125"/>
    </row>
    <row r="20" spans="1:5">
      <c r="A20" s="130" t="s">
        <v>74</v>
      </c>
      <c r="B20" s="131" t="s">
        <v>103</v>
      </c>
      <c r="C20" s="139">
        <v>0.2</v>
      </c>
      <c r="D20" s="140">
        <f>($D$16+$D$9)*C20</f>
        <v>0</v>
      </c>
    </row>
    <row r="21" spans="1:5">
      <c r="A21" s="130" t="s">
        <v>83</v>
      </c>
      <c r="B21" s="146" t="s">
        <v>104</v>
      </c>
      <c r="C21" s="147">
        <v>2.5000000000000001E-2</v>
      </c>
      <c r="D21" s="140">
        <f t="shared" ref="D21:D28" si="0">($D$16+$D$9)*C21</f>
        <v>0</v>
      </c>
    </row>
    <row r="22" spans="1:5">
      <c r="A22" s="130" t="s">
        <v>76</v>
      </c>
      <c r="B22" s="146" t="s">
        <v>105</v>
      </c>
      <c r="C22" s="148"/>
      <c r="D22" s="149">
        <f t="shared" si="0"/>
        <v>0</v>
      </c>
    </row>
    <row r="23" spans="1:5">
      <c r="A23" s="150" t="s">
        <v>79</v>
      </c>
      <c r="B23" s="146" t="s">
        <v>106</v>
      </c>
      <c r="C23" s="147">
        <v>1.4999999999999999E-2</v>
      </c>
      <c r="D23" s="140">
        <f t="shared" si="0"/>
        <v>0</v>
      </c>
      <c r="E23" s="151"/>
    </row>
    <row r="24" spans="1:5">
      <c r="A24" s="150" t="s">
        <v>81</v>
      </c>
      <c r="B24" s="146" t="s">
        <v>107</v>
      </c>
      <c r="C24" s="147">
        <v>0.01</v>
      </c>
      <c r="D24" s="140">
        <f t="shared" si="0"/>
        <v>0</v>
      </c>
      <c r="E24" s="151"/>
    </row>
    <row r="25" spans="1:5">
      <c r="A25" s="150" t="s">
        <v>85</v>
      </c>
      <c r="B25" s="142" t="s">
        <v>108</v>
      </c>
      <c r="C25" s="152">
        <v>6.0000000000000001E-3</v>
      </c>
      <c r="D25" s="140">
        <f t="shared" si="0"/>
        <v>0</v>
      </c>
      <c r="E25" s="151"/>
    </row>
    <row r="26" spans="1:5">
      <c r="A26" s="150" t="s">
        <v>88</v>
      </c>
      <c r="B26" s="146" t="s">
        <v>109</v>
      </c>
      <c r="C26" s="147">
        <v>2E-3</v>
      </c>
      <c r="D26" s="140">
        <f t="shared" si="0"/>
        <v>0</v>
      </c>
      <c r="E26" s="151"/>
    </row>
    <row r="27" spans="1:5">
      <c r="A27" s="150" t="s">
        <v>91</v>
      </c>
      <c r="B27" s="146" t="s">
        <v>110</v>
      </c>
      <c r="C27" s="147">
        <v>0.08</v>
      </c>
      <c r="D27" s="140">
        <f t="shared" si="0"/>
        <v>0</v>
      </c>
      <c r="E27" s="153"/>
    </row>
    <row r="28" spans="1:5">
      <c r="A28" s="327" t="s">
        <v>101</v>
      </c>
      <c r="B28" s="328"/>
      <c r="C28" s="144">
        <f>SUM(C20:C27)</f>
        <v>0.33800000000000002</v>
      </c>
      <c r="D28" s="145">
        <f t="shared" si="0"/>
        <v>0</v>
      </c>
      <c r="E28" s="151"/>
    </row>
    <row r="29" spans="1:5">
      <c r="A29" s="127"/>
      <c r="B29" s="125"/>
      <c r="C29" s="125"/>
      <c r="D29" s="125"/>
      <c r="E29" s="151"/>
    </row>
    <row r="30" spans="1:5" ht="15">
      <c r="A30" s="154" t="s">
        <v>111</v>
      </c>
      <c r="B30" s="125"/>
      <c r="C30" s="125"/>
      <c r="D30" s="125"/>
      <c r="E30" s="151"/>
    </row>
    <row r="31" spans="1:5">
      <c r="A31" s="127"/>
      <c r="B31" s="125"/>
      <c r="C31" s="125"/>
      <c r="D31" s="125"/>
    </row>
    <row r="32" spans="1:5">
      <c r="A32" s="327" t="s">
        <v>112</v>
      </c>
      <c r="B32" s="328"/>
      <c r="C32" s="138" t="s">
        <v>113</v>
      </c>
      <c r="D32" s="129" t="s">
        <v>114</v>
      </c>
    </row>
    <row r="33" spans="1:5">
      <c r="A33" s="130" t="s">
        <v>74</v>
      </c>
      <c r="B33" s="155" t="s">
        <v>115</v>
      </c>
      <c r="C33" s="156"/>
      <c r="D33" s="149">
        <f>(C33*2*21)-(D9*6%)</f>
        <v>0</v>
      </c>
    </row>
    <row r="34" spans="1:5">
      <c r="A34" s="150" t="s">
        <v>83</v>
      </c>
      <c r="B34" s="146" t="s">
        <v>116</v>
      </c>
      <c r="C34" s="157"/>
      <c r="D34" s="158">
        <f>(C34*21)</f>
        <v>0</v>
      </c>
    </row>
    <row r="35" spans="1:5">
      <c r="A35" s="150" t="s">
        <v>76</v>
      </c>
      <c r="B35" s="146" t="s">
        <v>117</v>
      </c>
      <c r="C35" s="157"/>
      <c r="D35" s="158">
        <f>C35</f>
        <v>0</v>
      </c>
    </row>
    <row r="36" spans="1:5">
      <c r="A36" s="141" t="s">
        <v>79</v>
      </c>
      <c r="B36" s="159" t="s">
        <v>118</v>
      </c>
      <c r="C36" s="160"/>
      <c r="D36" s="158">
        <f>C36</f>
        <v>0</v>
      </c>
    </row>
    <row r="37" spans="1:5">
      <c r="A37" s="141" t="s">
        <v>81</v>
      </c>
      <c r="B37" s="159" t="s">
        <v>119</v>
      </c>
      <c r="C37" s="161"/>
      <c r="D37" s="158">
        <f t="shared" ref="D37:D38" si="1">C37</f>
        <v>0</v>
      </c>
    </row>
    <row r="38" spans="1:5">
      <c r="A38" s="141" t="s">
        <v>85</v>
      </c>
      <c r="B38" s="159" t="s">
        <v>120</v>
      </c>
      <c r="C38" s="162"/>
      <c r="D38" s="163">
        <f t="shared" si="1"/>
        <v>0</v>
      </c>
    </row>
    <row r="39" spans="1:5">
      <c r="A39" s="330" t="s">
        <v>101</v>
      </c>
      <c r="B39" s="331"/>
      <c r="C39" s="332"/>
      <c r="D39" s="164">
        <f>SUM(D33:D38)</f>
        <v>0</v>
      </c>
    </row>
    <row r="40" spans="1:5">
      <c r="A40" s="165"/>
      <c r="B40" s="165"/>
      <c r="C40" s="165"/>
      <c r="D40" s="166"/>
    </row>
    <row r="41" spans="1:5">
      <c r="A41" s="154" t="s">
        <v>121</v>
      </c>
      <c r="B41" s="165"/>
      <c r="C41" s="165"/>
      <c r="D41" s="166"/>
    </row>
    <row r="42" spans="1:5">
      <c r="A42" s="154" t="s">
        <v>122</v>
      </c>
      <c r="B42" s="165"/>
      <c r="C42" s="165"/>
      <c r="D42" s="166"/>
      <c r="E42" s="125"/>
    </row>
    <row r="43" spans="1:5">
      <c r="A43" s="127"/>
      <c r="B43" s="125"/>
      <c r="C43" s="125"/>
      <c r="D43" s="125"/>
      <c r="E43" s="125"/>
    </row>
    <row r="44" spans="1:5">
      <c r="A44" s="125"/>
      <c r="B44" s="167" t="s">
        <v>29</v>
      </c>
      <c r="C44" s="125"/>
      <c r="D44" s="125"/>
      <c r="E44" s="125"/>
    </row>
    <row r="45" spans="1:5">
      <c r="A45" s="125"/>
      <c r="B45" s="125"/>
      <c r="C45" s="125"/>
      <c r="D45" s="125"/>
      <c r="E45" s="125"/>
    </row>
    <row r="46" spans="1:5">
      <c r="A46" s="327" t="s">
        <v>123</v>
      </c>
      <c r="B46" s="328"/>
      <c r="C46" s="129" t="s">
        <v>72</v>
      </c>
      <c r="D46" s="125"/>
      <c r="E46" s="125"/>
    </row>
    <row r="47" spans="1:5">
      <c r="A47" s="130" t="s">
        <v>124</v>
      </c>
      <c r="B47" s="131" t="s">
        <v>125</v>
      </c>
      <c r="C47" s="168">
        <f>D16</f>
        <v>0</v>
      </c>
      <c r="D47" s="125"/>
      <c r="E47" s="125"/>
    </row>
    <row r="48" spans="1:5">
      <c r="A48" s="150" t="s">
        <v>126</v>
      </c>
      <c r="B48" s="146" t="s">
        <v>127</v>
      </c>
      <c r="C48" s="169">
        <f>D28</f>
        <v>0</v>
      </c>
      <c r="D48" s="125"/>
      <c r="E48" s="125"/>
    </row>
    <row r="49" spans="1:5">
      <c r="A49" s="141" t="s">
        <v>128</v>
      </c>
      <c r="B49" s="142" t="s">
        <v>129</v>
      </c>
      <c r="C49" s="170">
        <f>D39</f>
        <v>0</v>
      </c>
      <c r="D49" s="125"/>
      <c r="E49" s="125"/>
    </row>
    <row r="50" spans="1:5">
      <c r="A50" s="327" t="s">
        <v>101</v>
      </c>
      <c r="B50" s="328"/>
      <c r="C50" s="171">
        <f>ROUND(SUM(C47:C49),2)</f>
        <v>0</v>
      </c>
      <c r="E50" s="125"/>
    </row>
    <row r="51" spans="1:5" ht="15.75" customHeight="1">
      <c r="E51" s="125"/>
    </row>
    <row r="52" spans="1:5" ht="15.75" customHeight="1">
      <c r="B52" s="126" t="s">
        <v>30</v>
      </c>
      <c r="E52" s="125"/>
    </row>
    <row r="53" spans="1:5">
      <c r="D53" s="151">
        <f>C61*D9</f>
        <v>0</v>
      </c>
    </row>
    <row r="54" spans="1:5">
      <c r="A54" s="327" t="s">
        <v>130</v>
      </c>
      <c r="B54" s="326"/>
      <c r="C54" s="129" t="s">
        <v>96</v>
      </c>
      <c r="D54" s="138" t="s">
        <v>72</v>
      </c>
    </row>
    <row r="55" spans="1:5">
      <c r="A55" s="130" t="s">
        <v>74</v>
      </c>
      <c r="B55" s="131" t="s">
        <v>131</v>
      </c>
      <c r="C55" s="139">
        <f>0.055*(1/12)</f>
        <v>4.5833333333333299E-3</v>
      </c>
      <c r="D55" s="140">
        <f>C55*$D$9</f>
        <v>0</v>
      </c>
    </row>
    <row r="56" spans="1:5">
      <c r="A56" s="150" t="s">
        <v>83</v>
      </c>
      <c r="B56" s="146" t="s">
        <v>132</v>
      </c>
      <c r="C56" s="147">
        <f>(C27*C55)</f>
        <v>3.66666666666667E-4</v>
      </c>
      <c r="D56" s="140">
        <f t="shared" ref="D56:D60" si="2">C56*$D$9</f>
        <v>0</v>
      </c>
    </row>
    <row r="57" spans="1:5">
      <c r="A57" s="150" t="s">
        <v>76</v>
      </c>
      <c r="B57" s="146" t="s">
        <v>133</v>
      </c>
      <c r="C57" s="172">
        <f>(C27*40%)*90%*(1+5/56+5/56+5/168)</f>
        <v>3.4799999999999998E-2</v>
      </c>
      <c r="D57" s="140">
        <f t="shared" si="2"/>
        <v>0</v>
      </c>
    </row>
    <row r="58" spans="1:5">
      <c r="A58" s="150" t="s">
        <v>79</v>
      </c>
      <c r="B58" s="146" t="s">
        <v>134</v>
      </c>
      <c r="C58" s="147">
        <f>(7/30)/12</f>
        <v>1.94444444444444E-2</v>
      </c>
      <c r="D58" s="140">
        <f t="shared" si="2"/>
        <v>0</v>
      </c>
    </row>
    <row r="59" spans="1:5" ht="25.5">
      <c r="A59" s="150" t="s">
        <v>81</v>
      </c>
      <c r="B59" s="173" t="s">
        <v>135</v>
      </c>
      <c r="C59" s="147">
        <f>(C28*C58)</f>
        <v>6.5722222222222198E-3</v>
      </c>
      <c r="D59" s="140">
        <f t="shared" si="2"/>
        <v>0</v>
      </c>
    </row>
    <row r="60" spans="1:5" ht="25.5">
      <c r="A60" s="141" t="s">
        <v>85</v>
      </c>
      <c r="B60" s="174" t="s">
        <v>136</v>
      </c>
      <c r="C60" s="152">
        <f>4%-C57</f>
        <v>5.1999999999999998E-3</v>
      </c>
      <c r="D60" s="140">
        <f t="shared" si="2"/>
        <v>0</v>
      </c>
    </row>
    <row r="61" spans="1:5">
      <c r="A61" s="327" t="s">
        <v>101</v>
      </c>
      <c r="B61" s="328"/>
      <c r="C61" s="175">
        <f>SUM(C55:C60)</f>
        <v>7.0966666666666706E-2</v>
      </c>
      <c r="D61" s="176">
        <f>SUM(D55:D60)</f>
        <v>0</v>
      </c>
    </row>
    <row r="62" spans="1:5" ht="15">
      <c r="A62" s="177" t="s">
        <v>137</v>
      </c>
      <c r="B62" s="177"/>
      <c r="C62" s="177"/>
      <c r="D62" s="177"/>
      <c r="E62" s="177"/>
    </row>
    <row r="63" spans="1:5" ht="29.45" customHeight="1">
      <c r="A63" s="333" t="s">
        <v>138</v>
      </c>
      <c r="B63" s="333"/>
      <c r="C63" s="333"/>
      <c r="D63" s="333"/>
      <c r="E63" s="333"/>
    </row>
    <row r="64" spans="1:5" ht="15">
      <c r="A64" s="178" t="s">
        <v>139</v>
      </c>
    </row>
    <row r="66" spans="1:6">
      <c r="B66" s="126" t="s">
        <v>31</v>
      </c>
      <c r="C66" s="125"/>
      <c r="D66" s="125"/>
    </row>
    <row r="67" spans="1:6">
      <c r="A67" s="124" t="s">
        <v>140</v>
      </c>
      <c r="B67" s="126"/>
      <c r="C67" s="125"/>
      <c r="D67" s="125"/>
    </row>
    <row r="68" spans="1:6">
      <c r="A68" s="127"/>
      <c r="B68" s="125"/>
      <c r="C68" s="125"/>
      <c r="D68" s="125"/>
      <c r="F68" s="179"/>
    </row>
    <row r="69" spans="1:6">
      <c r="A69" s="327" t="s">
        <v>141</v>
      </c>
      <c r="B69" s="328"/>
      <c r="C69" s="128" t="s">
        <v>96</v>
      </c>
      <c r="D69" s="129" t="s">
        <v>72</v>
      </c>
    </row>
    <row r="70" spans="1:6">
      <c r="A70" s="130" t="s">
        <v>74</v>
      </c>
      <c r="B70" s="180" t="s">
        <v>142</v>
      </c>
      <c r="C70" s="139">
        <v>9.2999999999999992E-3</v>
      </c>
      <c r="D70" s="140">
        <f>(D9+D14)*C70</f>
        <v>0</v>
      </c>
      <c r="F70" s="181"/>
    </row>
    <row r="71" spans="1:6">
      <c r="A71" s="150" t="s">
        <v>83</v>
      </c>
      <c r="B71" s="174" t="s">
        <v>143</v>
      </c>
      <c r="C71" s="147">
        <v>2.8E-3</v>
      </c>
      <c r="D71" s="140">
        <f>C71*$D$9</f>
        <v>0</v>
      </c>
      <c r="F71" s="179"/>
    </row>
    <row r="72" spans="1:6">
      <c r="A72" s="150" t="s">
        <v>76</v>
      </c>
      <c r="B72" s="174" t="s">
        <v>144</v>
      </c>
      <c r="C72" s="147">
        <v>2.0000000000000001E-4</v>
      </c>
      <c r="D72" s="140">
        <f t="shared" ref="D72:D75" si="3">C72*$D$9</f>
        <v>0</v>
      </c>
      <c r="F72" s="181"/>
    </row>
    <row r="73" spans="1:6">
      <c r="A73" s="150" t="s">
        <v>79</v>
      </c>
      <c r="B73" s="174" t="s">
        <v>145</v>
      </c>
      <c r="C73" s="147">
        <v>2.9999999999999997E-4</v>
      </c>
      <c r="D73" s="140">
        <f t="shared" si="3"/>
        <v>0</v>
      </c>
    </row>
    <row r="74" spans="1:6">
      <c r="A74" s="150" t="s">
        <v>81</v>
      </c>
      <c r="B74" s="174" t="s">
        <v>146</v>
      </c>
      <c r="C74" s="147">
        <v>8.0000000000000004E-4</v>
      </c>
      <c r="D74" s="140">
        <f t="shared" si="3"/>
        <v>0</v>
      </c>
    </row>
    <row r="75" spans="1:6">
      <c r="A75" s="141" t="s">
        <v>85</v>
      </c>
      <c r="B75" s="174" t="s">
        <v>147</v>
      </c>
      <c r="C75" s="152">
        <v>0</v>
      </c>
      <c r="D75" s="140">
        <f t="shared" si="3"/>
        <v>0</v>
      </c>
    </row>
    <row r="76" spans="1:6">
      <c r="A76" s="327" t="s">
        <v>101</v>
      </c>
      <c r="B76" s="328"/>
      <c r="C76" s="144">
        <f>SUM(C70:C75)</f>
        <v>1.34E-2</v>
      </c>
      <c r="D76" s="145">
        <f>SUM(D70:D75)</f>
        <v>0</v>
      </c>
    </row>
    <row r="78" spans="1:6">
      <c r="E78" s="182"/>
    </row>
    <row r="79" spans="1:6">
      <c r="A79" s="327" t="s">
        <v>148</v>
      </c>
      <c r="B79" s="328"/>
      <c r="C79" s="128" t="s">
        <v>96</v>
      </c>
      <c r="D79" s="129" t="s">
        <v>72</v>
      </c>
    </row>
    <row r="80" spans="1:6">
      <c r="A80" s="183" t="s">
        <v>74</v>
      </c>
      <c r="B80" s="184" t="s">
        <v>149</v>
      </c>
      <c r="C80" s="185">
        <v>0</v>
      </c>
      <c r="D80" s="186">
        <f t="shared" ref="D80" si="4">C80*$D$12</f>
        <v>0</v>
      </c>
    </row>
    <row r="81" spans="1:5">
      <c r="A81" s="327" t="s">
        <v>101</v>
      </c>
      <c r="B81" s="328"/>
      <c r="C81" s="144">
        <f>SUM(C80:C80)</f>
        <v>0</v>
      </c>
      <c r="D81" s="145">
        <f>SUM(D80:D80)</f>
        <v>0</v>
      </c>
    </row>
    <row r="83" spans="1:5">
      <c r="E83" s="151"/>
    </row>
    <row r="84" spans="1:5">
      <c r="A84" s="125"/>
      <c r="B84" s="167" t="s">
        <v>32</v>
      </c>
      <c r="C84" s="125"/>
      <c r="D84" s="125"/>
    </row>
    <row r="85" spans="1:5">
      <c r="A85" s="125"/>
      <c r="B85" s="125"/>
      <c r="C85" s="125"/>
      <c r="D85" s="125"/>
    </row>
    <row r="86" spans="1:5">
      <c r="A86" s="327" t="s">
        <v>150</v>
      </c>
      <c r="B86" s="328"/>
      <c r="C86" s="129" t="s">
        <v>72</v>
      </c>
      <c r="D86" s="125"/>
    </row>
    <row r="87" spans="1:5">
      <c r="A87" s="130" t="s">
        <v>151</v>
      </c>
      <c r="B87" s="131" t="s">
        <v>152</v>
      </c>
      <c r="C87" s="168">
        <f>D76</f>
        <v>0</v>
      </c>
      <c r="D87" s="125"/>
    </row>
    <row r="88" spans="1:5" ht="12.75" customHeight="1">
      <c r="A88" s="141" t="s">
        <v>153</v>
      </c>
      <c r="B88" s="142" t="s">
        <v>154</v>
      </c>
      <c r="C88" s="170">
        <f>D81</f>
        <v>0</v>
      </c>
      <c r="D88" s="125"/>
    </row>
    <row r="89" spans="1:5">
      <c r="A89" s="327" t="s">
        <v>101</v>
      </c>
      <c r="B89" s="328"/>
      <c r="C89" s="171">
        <f>SUM(C87:C88)</f>
        <v>0</v>
      </c>
    </row>
    <row r="90" spans="1:5">
      <c r="A90" s="125"/>
      <c r="B90" s="125"/>
      <c r="C90" s="125"/>
      <c r="D90" s="125"/>
    </row>
    <row r="91" spans="1:5">
      <c r="A91" s="127"/>
      <c r="B91" s="126" t="s">
        <v>155</v>
      </c>
      <c r="C91" s="125"/>
      <c r="D91" s="125"/>
    </row>
    <row r="92" spans="1:5">
      <c r="A92" s="127"/>
      <c r="B92" s="125"/>
      <c r="C92" s="125"/>
      <c r="D92" s="125"/>
    </row>
    <row r="93" spans="1:5">
      <c r="A93" s="327" t="s">
        <v>156</v>
      </c>
      <c r="B93" s="328"/>
      <c r="C93" s="129" t="s">
        <v>72</v>
      </c>
      <c r="D93" s="125"/>
    </row>
    <row r="94" spans="1:5">
      <c r="A94" s="130" t="s">
        <v>74</v>
      </c>
      <c r="B94" s="187" t="s">
        <v>157</v>
      </c>
      <c r="C94" s="188">
        <f>'2. Uniforme_EPI''s'!G13</f>
        <v>0</v>
      </c>
      <c r="D94" s="125"/>
    </row>
    <row r="95" spans="1:5">
      <c r="A95" s="150" t="s">
        <v>83</v>
      </c>
      <c r="B95" s="146" t="s">
        <v>158</v>
      </c>
      <c r="C95" s="189">
        <f>'2. Uniforme_EPI''s'!G29</f>
        <v>0</v>
      </c>
      <c r="D95" s="125"/>
    </row>
    <row r="96" spans="1:5">
      <c r="A96" s="327" t="s">
        <v>101</v>
      </c>
      <c r="B96" s="328"/>
      <c r="C96" s="164">
        <f>SUM(C94:C95)</f>
        <v>0</v>
      </c>
      <c r="D96" s="125"/>
    </row>
    <row r="97" spans="1:4">
      <c r="A97" s="190"/>
      <c r="B97" s="125"/>
      <c r="C97" s="125"/>
      <c r="D97" s="125"/>
    </row>
    <row r="98" spans="1:4">
      <c r="A98" s="124" t="s">
        <v>159</v>
      </c>
      <c r="B98" s="125"/>
      <c r="C98" s="125"/>
      <c r="D98" s="125"/>
    </row>
    <row r="99" spans="1:4">
      <c r="A99" s="190"/>
      <c r="B99" s="125"/>
      <c r="C99" s="125"/>
      <c r="D99" s="125"/>
    </row>
    <row r="100" spans="1:4">
      <c r="A100" s="127"/>
      <c r="B100" s="126" t="s">
        <v>160</v>
      </c>
      <c r="C100" s="125"/>
      <c r="D100" s="125"/>
    </row>
    <row r="101" spans="1:4">
      <c r="A101" s="127"/>
      <c r="B101" s="125"/>
      <c r="C101" s="125"/>
      <c r="D101" s="125"/>
    </row>
    <row r="102" spans="1:4">
      <c r="A102" s="327" t="s">
        <v>161</v>
      </c>
      <c r="B102" s="328"/>
      <c r="C102" s="129" t="s">
        <v>96</v>
      </c>
      <c r="D102" s="129" t="s">
        <v>72</v>
      </c>
    </row>
    <row r="103" spans="1:4">
      <c r="A103" s="130" t="s">
        <v>74</v>
      </c>
      <c r="B103" s="131" t="s">
        <v>162</v>
      </c>
      <c r="C103" s="191"/>
      <c r="D103" s="192">
        <f>C128*C103</f>
        <v>0</v>
      </c>
    </row>
    <row r="104" spans="1:4">
      <c r="A104" s="150" t="s">
        <v>83</v>
      </c>
      <c r="B104" s="146" t="s">
        <v>163</v>
      </c>
      <c r="C104" s="148"/>
      <c r="D104" s="193">
        <f>(C128+D103)*C104</f>
        <v>0</v>
      </c>
    </row>
    <row r="105" spans="1:4">
      <c r="A105" s="150" t="s">
        <v>76</v>
      </c>
      <c r="B105" s="194" t="s">
        <v>164</v>
      </c>
      <c r="C105" s="195"/>
      <c r="D105" s="196"/>
    </row>
    <row r="106" spans="1:4">
      <c r="A106" s="150"/>
      <c r="B106" s="146" t="s">
        <v>165</v>
      </c>
      <c r="C106" s="148"/>
      <c r="D106" s="197">
        <f>C128*C106</f>
        <v>0</v>
      </c>
    </row>
    <row r="107" spans="1:4">
      <c r="A107" s="150"/>
      <c r="B107" s="146" t="s">
        <v>166</v>
      </c>
      <c r="C107" s="148"/>
      <c r="D107" s="197">
        <f>C128*C107</f>
        <v>0</v>
      </c>
    </row>
    <row r="108" spans="1:4">
      <c r="A108" s="150"/>
      <c r="B108" s="146" t="s">
        <v>167</v>
      </c>
      <c r="C108" s="198"/>
      <c r="D108" s="197">
        <f>C128*C108</f>
        <v>0</v>
      </c>
    </row>
    <row r="109" spans="1:4">
      <c r="A109" s="150"/>
      <c r="B109" s="194" t="s">
        <v>168</v>
      </c>
      <c r="C109" s="195"/>
      <c r="D109" s="196"/>
    </row>
    <row r="110" spans="1:4">
      <c r="A110" s="199"/>
      <c r="B110" s="146" t="s">
        <v>169</v>
      </c>
      <c r="C110" s="198"/>
      <c r="D110" s="197">
        <f>C130*C110</f>
        <v>0</v>
      </c>
    </row>
    <row r="111" spans="1:4">
      <c r="A111" s="150"/>
      <c r="B111" s="194" t="s">
        <v>170</v>
      </c>
      <c r="C111" s="195"/>
      <c r="D111" s="196"/>
    </row>
    <row r="112" spans="1:4">
      <c r="A112" s="150"/>
      <c r="B112" s="146" t="s">
        <v>171</v>
      </c>
      <c r="C112" s="200">
        <v>0.05</v>
      </c>
      <c r="D112" s="193">
        <f>C128*C112</f>
        <v>0</v>
      </c>
    </row>
    <row r="113" spans="1:6">
      <c r="A113" s="150"/>
      <c r="B113" s="142" t="s">
        <v>172</v>
      </c>
      <c r="C113" s="152">
        <f>SUM(C106:C112)</f>
        <v>0.05</v>
      </c>
      <c r="D113" s="201">
        <f>((C128+D103+D104)/(1-C113))-(C128+D103+D104)</f>
        <v>0</v>
      </c>
      <c r="E113" s="202"/>
    </row>
    <row r="114" spans="1:6" s="123" customFormat="1">
      <c r="A114" s="134" t="s">
        <v>101</v>
      </c>
      <c r="B114" s="135"/>
      <c r="C114" s="144">
        <f>SUM(C103,C104,C113)</f>
        <v>0.05</v>
      </c>
      <c r="D114" s="171">
        <f>D113+D104+D103</f>
        <v>0</v>
      </c>
      <c r="E114" s="203"/>
    </row>
    <row r="115" spans="1:6">
      <c r="A115" s="204"/>
      <c r="B115" s="204"/>
      <c r="C115" s="205"/>
      <c r="D115" s="206"/>
      <c r="F115" s="202"/>
    </row>
    <row r="116" spans="1:6">
      <c r="A116" s="207" t="s">
        <v>173</v>
      </c>
      <c r="B116" s="208"/>
      <c r="C116" s="209"/>
      <c r="D116" s="210"/>
      <c r="F116" s="202"/>
    </row>
    <row r="117" spans="1:6">
      <c r="A117" s="207" t="s">
        <v>174</v>
      </c>
      <c r="B117" s="208"/>
      <c r="C117" s="209"/>
      <c r="D117" s="210"/>
      <c r="F117" s="202"/>
    </row>
    <row r="118" spans="1:6">
      <c r="A118" s="207" t="s">
        <v>175</v>
      </c>
      <c r="B118" s="211"/>
      <c r="C118" s="211"/>
      <c r="D118" s="211"/>
      <c r="F118" s="202"/>
    </row>
    <row r="119" spans="1:6">
      <c r="A119" s="211"/>
      <c r="B119" s="211"/>
      <c r="C119" s="211"/>
      <c r="D119" s="211"/>
      <c r="F119" s="212"/>
    </row>
    <row r="120" spans="1:6">
      <c r="A120" s="207"/>
      <c r="B120" s="126" t="s">
        <v>176</v>
      </c>
      <c r="C120" s="125"/>
      <c r="D120" s="125"/>
    </row>
    <row r="121" spans="1:6">
      <c r="A121" s="127"/>
      <c r="B121" s="125"/>
      <c r="C121" s="125"/>
      <c r="D121" s="125"/>
    </row>
    <row r="122" spans="1:6" ht="15" customHeight="1">
      <c r="A122" s="134" t="s">
        <v>177</v>
      </c>
      <c r="B122" s="135"/>
      <c r="C122" s="129" t="s">
        <v>72</v>
      </c>
      <c r="D122" s="125"/>
      <c r="E122" s="213"/>
      <c r="F122" s="202"/>
    </row>
    <row r="123" spans="1:6">
      <c r="A123" s="130" t="s">
        <v>74</v>
      </c>
      <c r="B123" s="131" t="s">
        <v>94</v>
      </c>
      <c r="C123" s="214">
        <f>D9</f>
        <v>0</v>
      </c>
      <c r="D123" s="215"/>
      <c r="E123" s="213"/>
    </row>
    <row r="124" spans="1:6">
      <c r="A124" s="150" t="s">
        <v>83</v>
      </c>
      <c r="B124" s="146" t="s">
        <v>15</v>
      </c>
      <c r="C124" s="216">
        <f>C50</f>
        <v>0</v>
      </c>
      <c r="D124" s="215"/>
      <c r="E124" s="213"/>
    </row>
    <row r="125" spans="1:6">
      <c r="A125" s="150" t="s">
        <v>76</v>
      </c>
      <c r="B125" s="146" t="s">
        <v>30</v>
      </c>
      <c r="C125" s="216">
        <f>D61</f>
        <v>0</v>
      </c>
      <c r="D125" s="215"/>
      <c r="E125" s="213"/>
    </row>
    <row r="126" spans="1:6" ht="15" customHeight="1">
      <c r="A126" s="150" t="s">
        <v>79</v>
      </c>
      <c r="B126" s="146" t="s">
        <v>31</v>
      </c>
      <c r="C126" s="216">
        <f>C89</f>
        <v>0</v>
      </c>
      <c r="D126" s="215"/>
    </row>
    <row r="127" spans="1:6">
      <c r="A127" s="150" t="s">
        <v>81</v>
      </c>
      <c r="B127" s="146" t="s">
        <v>33</v>
      </c>
      <c r="C127" s="216">
        <f>C96</f>
        <v>0</v>
      </c>
      <c r="D127" s="217"/>
    </row>
    <row r="128" spans="1:6">
      <c r="A128" s="218"/>
      <c r="B128" s="219" t="s">
        <v>178</v>
      </c>
      <c r="C128" s="216">
        <f>C123+C124+C125+C126+C127</f>
        <v>0</v>
      </c>
      <c r="D128" s="217" t="e">
        <f>#REF!</f>
        <v>#REF!</v>
      </c>
    </row>
    <row r="129" spans="1:4">
      <c r="A129" s="141" t="s">
        <v>81</v>
      </c>
      <c r="B129" s="142" t="s">
        <v>160</v>
      </c>
      <c r="C129" s="201">
        <f>D114</f>
        <v>0</v>
      </c>
      <c r="D129" s="217"/>
    </row>
    <row r="130" spans="1:4" ht="12.75" customHeight="1">
      <c r="A130" s="134" t="s">
        <v>179</v>
      </c>
      <c r="B130" s="135"/>
      <c r="C130" s="220">
        <f>ROUND(C128+C129,2)</f>
        <v>0</v>
      </c>
      <c r="D130" s="221"/>
    </row>
    <row r="131" spans="1:4">
      <c r="A131" s="134" t="s">
        <v>180</v>
      </c>
      <c r="B131" s="135"/>
      <c r="C131" s="220">
        <f>C130*2</f>
        <v>0</v>
      </c>
    </row>
    <row r="132" spans="1:4" ht="12.75" customHeight="1"/>
    <row r="136" spans="1:4" ht="15" customHeight="1"/>
    <row r="155" spans="1:4">
      <c r="A155" s="222"/>
      <c r="B155" s="222"/>
      <c r="C155" s="222"/>
      <c r="D155" s="222"/>
    </row>
    <row r="158" spans="1:4" ht="30.75" customHeight="1"/>
    <row r="159" spans="1:4" ht="29.25" customHeight="1"/>
  </sheetData>
  <sheetProtection selectLockedCells="1" selectUnlockedCells="1"/>
  <mergeCells count="23">
    <mergeCell ref="A96:B96"/>
    <mergeCell ref="A102:B102"/>
    <mergeCell ref="A2:D3"/>
    <mergeCell ref="A79:B79"/>
    <mergeCell ref="A81:B81"/>
    <mergeCell ref="A86:B86"/>
    <mergeCell ref="A89:B89"/>
    <mergeCell ref="A93:B93"/>
    <mergeCell ref="A54:B54"/>
    <mergeCell ref="A61:B61"/>
    <mergeCell ref="A63:E63"/>
    <mergeCell ref="A69:B69"/>
    <mergeCell ref="A76:B76"/>
    <mergeCell ref="A28:B28"/>
    <mergeCell ref="A32:B32"/>
    <mergeCell ref="A39:C39"/>
    <mergeCell ref="A46:B46"/>
    <mergeCell ref="A50:B50"/>
    <mergeCell ref="A7:B7"/>
    <mergeCell ref="A9:B9"/>
    <mergeCell ref="A13:B13"/>
    <mergeCell ref="A16:B16"/>
    <mergeCell ref="A19:B19"/>
  </mergeCells>
  <pageMargins left="0.70866141732283505" right="0.70866141732283505" top="0.74803149606299202" bottom="0.74803149606299202" header="0.31496062992126" footer="0.31496062992126"/>
  <pageSetup paperSize="9" scale="37" firstPageNumber="0" fitToWidth="0" orientation="portrait" useFirstPageNumber="1" horizontalDpi="300" verticalDpi="300"/>
  <headerFooter alignWithMargins="0">
    <oddFooter>&amp;C&amp;"Arial,Normal"&amp;10&amp;A</oddFooter>
  </headerFooter>
  <rowBreaks count="2" manualBreakCount="2">
    <brk id="55" max="6" man="1"/>
    <brk id="120" max="6" man="1"/>
  </rowBreaks>
  <ignoredErrors>
    <ignoredError sqref="D128" evalError="1"/>
  </ignoredErrors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2:H29"/>
  <sheetViews>
    <sheetView workbookViewId="0">
      <selection activeCell="D20" sqref="D20:D25"/>
    </sheetView>
  </sheetViews>
  <sheetFormatPr defaultColWidth="9" defaultRowHeight="15"/>
  <cols>
    <col min="2" max="2" width="4.7109375" customWidth="1"/>
    <col min="3" max="3" width="30.5703125" customWidth="1"/>
    <col min="4" max="4" width="14.28515625" customWidth="1"/>
    <col min="5" max="5" width="14.7109375" customWidth="1"/>
    <col min="6" max="6" width="18.28515625" customWidth="1"/>
    <col min="7" max="7" width="19.5703125" customWidth="1"/>
  </cols>
  <sheetData>
    <row r="2" spans="2:8">
      <c r="B2" s="336" t="s">
        <v>181</v>
      </c>
      <c r="C2" s="336"/>
      <c r="D2" s="336"/>
      <c r="E2" s="336"/>
      <c r="F2" s="336"/>
      <c r="G2" s="336"/>
    </row>
    <row r="3" spans="2:8">
      <c r="B3" s="337" t="s">
        <v>182</v>
      </c>
      <c r="C3" s="337"/>
      <c r="D3" s="337"/>
      <c r="E3" s="337"/>
      <c r="F3" s="337"/>
      <c r="G3" s="337"/>
    </row>
    <row r="4" spans="2:8">
      <c r="B4" s="90"/>
      <c r="C4" s="90"/>
      <c r="D4" s="90"/>
      <c r="E4" s="90"/>
      <c r="F4" s="90"/>
      <c r="G4" s="90"/>
    </row>
    <row r="5" spans="2:8" ht="38.25">
      <c r="B5" s="91" t="s">
        <v>183</v>
      </c>
      <c r="C5" s="92" t="s">
        <v>184</v>
      </c>
      <c r="D5" s="93" t="s">
        <v>185</v>
      </c>
      <c r="E5" s="92" t="s">
        <v>186</v>
      </c>
      <c r="F5" s="92" t="s">
        <v>187</v>
      </c>
      <c r="G5" s="92" t="s">
        <v>188</v>
      </c>
    </row>
    <row r="6" spans="2:8" ht="63.75">
      <c r="B6" s="94">
        <v>1</v>
      </c>
      <c r="C6" s="95" t="s">
        <v>189</v>
      </c>
      <c r="D6" s="96"/>
      <c r="E6" s="97">
        <v>2</v>
      </c>
      <c r="F6" s="98">
        <v>4</v>
      </c>
      <c r="G6" s="99">
        <f>D6*E6*F6</f>
        <v>0</v>
      </c>
    </row>
    <row r="7" spans="2:8" ht="25.5">
      <c r="B7" s="94">
        <v>2</v>
      </c>
      <c r="C7" s="95" t="s">
        <v>190</v>
      </c>
      <c r="D7" s="96"/>
      <c r="E7" s="97">
        <v>2</v>
      </c>
      <c r="F7" s="98">
        <v>4</v>
      </c>
      <c r="G7" s="99">
        <f t="shared" ref="G7:G9" si="0">D7*E7*F7</f>
        <v>0</v>
      </c>
    </row>
    <row r="8" spans="2:8" ht="38.25">
      <c r="B8" s="94">
        <v>3</v>
      </c>
      <c r="C8" s="95" t="s">
        <v>191</v>
      </c>
      <c r="D8" s="96"/>
      <c r="E8" s="97">
        <v>2</v>
      </c>
      <c r="F8" s="98">
        <v>1</v>
      </c>
      <c r="G8" s="99">
        <f t="shared" si="0"/>
        <v>0</v>
      </c>
    </row>
    <row r="9" spans="2:8">
      <c r="B9" s="94">
        <v>4</v>
      </c>
      <c r="C9" s="95" t="s">
        <v>192</v>
      </c>
      <c r="D9" s="96"/>
      <c r="E9" s="97">
        <v>2</v>
      </c>
      <c r="F9" s="98">
        <v>6</v>
      </c>
      <c r="G9" s="99">
        <f t="shared" si="0"/>
        <v>0</v>
      </c>
    </row>
    <row r="10" spans="2:8">
      <c r="B10" s="100"/>
      <c r="C10" s="101" t="s">
        <v>193</v>
      </c>
      <c r="D10" s="102"/>
      <c r="E10" s="103"/>
      <c r="F10" s="103"/>
      <c r="G10" s="104">
        <f>SUM(G6:G9)</f>
        <v>0</v>
      </c>
    </row>
    <row r="11" spans="2:8">
      <c r="B11" s="105"/>
      <c r="C11" s="106" t="s">
        <v>194</v>
      </c>
      <c r="D11" s="107"/>
      <c r="E11" s="108"/>
      <c r="F11" s="109"/>
      <c r="G11" s="110">
        <v>2</v>
      </c>
      <c r="H11" s="111"/>
    </row>
    <row r="12" spans="2:8">
      <c r="B12" s="112"/>
      <c r="C12" s="113" t="s">
        <v>195</v>
      </c>
      <c r="D12" s="114"/>
      <c r="E12" s="115"/>
      <c r="F12" s="115"/>
      <c r="G12" s="116">
        <f>G10/G11</f>
        <v>0</v>
      </c>
      <c r="H12" s="111"/>
    </row>
    <row r="13" spans="2:8">
      <c r="B13" s="117"/>
      <c r="C13" s="118" t="s">
        <v>196</v>
      </c>
      <c r="D13" s="119"/>
      <c r="E13" s="119"/>
      <c r="F13" s="120"/>
      <c r="G13" s="121">
        <f>G12/12</f>
        <v>0</v>
      </c>
    </row>
    <row r="16" spans="2:8">
      <c r="B16" s="336" t="s">
        <v>197</v>
      </c>
      <c r="C16" s="336"/>
      <c r="D16" s="336"/>
      <c r="E16" s="336"/>
      <c r="F16" s="336"/>
      <c r="G16" s="336"/>
    </row>
    <row r="17" spans="2:7">
      <c r="B17" s="337" t="s">
        <v>182</v>
      </c>
      <c r="C17" s="337"/>
      <c r="D17" s="337"/>
      <c r="E17" s="337"/>
      <c r="F17" s="337"/>
      <c r="G17" s="337"/>
    </row>
    <row r="18" spans="2:7">
      <c r="B18" s="90"/>
      <c r="C18" s="90"/>
      <c r="D18" s="90"/>
      <c r="E18" s="90"/>
      <c r="F18" s="90"/>
      <c r="G18" s="90"/>
    </row>
    <row r="19" spans="2:7" ht="38.25">
      <c r="B19" s="91" t="s">
        <v>183</v>
      </c>
      <c r="C19" s="92" t="s">
        <v>184</v>
      </c>
      <c r="D19" s="93" t="s">
        <v>185</v>
      </c>
      <c r="E19" s="92" t="s">
        <v>186</v>
      </c>
      <c r="F19" s="92" t="s">
        <v>187</v>
      </c>
      <c r="G19" s="92" t="s">
        <v>188</v>
      </c>
    </row>
    <row r="20" spans="2:7">
      <c r="B20" s="94">
        <v>1</v>
      </c>
      <c r="C20" s="122" t="s">
        <v>198</v>
      </c>
      <c r="D20" s="96"/>
      <c r="E20" s="97">
        <v>2</v>
      </c>
      <c r="F20" s="98">
        <v>1</v>
      </c>
      <c r="G20" s="99">
        <f>D20*E20*F20</f>
        <v>0</v>
      </c>
    </row>
    <row r="21" spans="2:7" ht="35.25" customHeight="1">
      <c r="B21" s="94">
        <v>2</v>
      </c>
      <c r="C21" s="122" t="s">
        <v>199</v>
      </c>
      <c r="D21" s="96"/>
      <c r="E21" s="97">
        <v>2</v>
      </c>
      <c r="F21" s="98">
        <v>12</v>
      </c>
      <c r="G21" s="99">
        <f t="shared" ref="G21:G25" si="1">D21*E21*F21</f>
        <v>0</v>
      </c>
    </row>
    <row r="22" spans="2:7">
      <c r="B22" s="94">
        <v>3</v>
      </c>
      <c r="C22" s="122" t="s">
        <v>200</v>
      </c>
      <c r="D22" s="96"/>
      <c r="E22" s="97">
        <v>2</v>
      </c>
      <c r="F22" s="98">
        <v>12</v>
      </c>
      <c r="G22" s="99">
        <f t="shared" si="1"/>
        <v>0</v>
      </c>
    </row>
    <row r="23" spans="2:7" ht="57.75" customHeight="1">
      <c r="B23" s="94">
        <v>4</v>
      </c>
      <c r="C23" s="122" t="s">
        <v>201</v>
      </c>
      <c r="D23" s="96"/>
      <c r="E23" s="97">
        <v>2</v>
      </c>
      <c r="F23" s="98">
        <v>2</v>
      </c>
      <c r="G23" s="99">
        <f t="shared" si="1"/>
        <v>0</v>
      </c>
    </row>
    <row r="24" spans="2:7" ht="25.5">
      <c r="B24" s="94">
        <v>5</v>
      </c>
      <c r="C24" s="122" t="s">
        <v>202</v>
      </c>
      <c r="D24" s="96"/>
      <c r="E24" s="97">
        <v>2</v>
      </c>
      <c r="F24" s="98">
        <v>2</v>
      </c>
      <c r="G24" s="99">
        <f t="shared" si="1"/>
        <v>0</v>
      </c>
    </row>
    <row r="25" spans="2:7">
      <c r="B25" s="94">
        <v>6</v>
      </c>
      <c r="C25" s="122" t="s">
        <v>203</v>
      </c>
      <c r="D25" s="96"/>
      <c r="E25" s="97">
        <v>2</v>
      </c>
      <c r="F25" s="98">
        <v>1</v>
      </c>
      <c r="G25" s="99">
        <f t="shared" si="1"/>
        <v>0</v>
      </c>
    </row>
    <row r="26" spans="2:7">
      <c r="B26" s="100"/>
      <c r="C26" s="101" t="s">
        <v>193</v>
      </c>
      <c r="D26" s="102"/>
      <c r="E26" s="103"/>
      <c r="F26" s="103"/>
      <c r="G26" s="104">
        <f>SUM(G20:G25)</f>
        <v>0</v>
      </c>
    </row>
    <row r="27" spans="2:7">
      <c r="B27" s="105"/>
      <c r="C27" s="106" t="s">
        <v>194</v>
      </c>
      <c r="D27" s="107"/>
      <c r="E27" s="108"/>
      <c r="F27" s="109"/>
      <c r="G27" s="110">
        <v>2</v>
      </c>
    </row>
    <row r="28" spans="2:7">
      <c r="B28" s="112"/>
      <c r="C28" s="113" t="s">
        <v>195</v>
      </c>
      <c r="D28" s="114"/>
      <c r="E28" s="115"/>
      <c r="F28" s="115"/>
      <c r="G28" s="116">
        <f>G26/G27</f>
        <v>0</v>
      </c>
    </row>
    <row r="29" spans="2:7">
      <c r="B29" s="117"/>
      <c r="C29" s="118" t="s">
        <v>196</v>
      </c>
      <c r="D29" s="119"/>
      <c r="E29" s="119"/>
      <c r="F29" s="120"/>
      <c r="G29" s="121">
        <f>G28/12</f>
        <v>0</v>
      </c>
    </row>
  </sheetData>
  <mergeCells count="4">
    <mergeCell ref="B2:G2"/>
    <mergeCell ref="B3:G3"/>
    <mergeCell ref="B16:G16"/>
    <mergeCell ref="B17:G17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2:J77"/>
  <sheetViews>
    <sheetView topLeftCell="A45" workbookViewId="0">
      <selection activeCell="J76" sqref="J76"/>
    </sheetView>
  </sheetViews>
  <sheetFormatPr defaultColWidth="9.140625" defaultRowHeight="15"/>
  <cols>
    <col min="2" max="2" width="7.5703125" style="17" customWidth="1"/>
    <col min="3" max="3" width="73.7109375" customWidth="1"/>
    <col min="4" max="4" width="17" style="17" customWidth="1"/>
    <col min="5" max="5" width="17.28515625" customWidth="1"/>
    <col min="6" max="6" width="11.42578125" customWidth="1"/>
    <col min="7" max="7" width="15.5703125" customWidth="1"/>
    <col min="10" max="10" width="38" customWidth="1"/>
    <col min="13" max="13" width="40" customWidth="1"/>
  </cols>
  <sheetData>
    <row r="2" spans="2:8" ht="14.25" customHeight="1">
      <c r="B2" s="338" t="s">
        <v>204</v>
      </c>
      <c r="C2" s="338"/>
      <c r="D2" s="338"/>
      <c r="E2" s="338"/>
      <c r="F2" s="338"/>
      <c r="G2" s="338"/>
    </row>
    <row r="3" spans="2:8">
      <c r="B3" s="2"/>
      <c r="C3" s="1"/>
      <c r="D3" s="2"/>
      <c r="E3" s="1"/>
      <c r="F3" s="1"/>
      <c r="G3" s="1"/>
    </row>
    <row r="4" spans="2:8">
      <c r="B4" s="20" t="s">
        <v>61</v>
      </c>
      <c r="C4" s="20" t="s">
        <v>205</v>
      </c>
      <c r="D4" s="20" t="s">
        <v>206</v>
      </c>
      <c r="E4" s="20" t="s">
        <v>207</v>
      </c>
      <c r="F4" s="21" t="s">
        <v>208</v>
      </c>
      <c r="G4" s="21" t="s">
        <v>209</v>
      </c>
    </row>
    <row r="5" spans="2:8">
      <c r="B5" s="339" t="s">
        <v>210</v>
      </c>
      <c r="C5" s="340"/>
      <c r="D5" s="340"/>
      <c r="E5" s="340"/>
      <c r="F5" s="340"/>
      <c r="G5" s="341"/>
    </row>
    <row r="6" spans="2:8">
      <c r="B6" s="22">
        <v>1</v>
      </c>
      <c r="C6" s="23" t="s">
        <v>211</v>
      </c>
      <c r="D6" s="24" t="s">
        <v>212</v>
      </c>
      <c r="E6" s="24">
        <v>25</v>
      </c>
      <c r="F6" s="25"/>
      <c r="G6" s="26">
        <f>E6*F6</f>
        <v>0</v>
      </c>
    </row>
    <row r="7" spans="2:8">
      <c r="B7" s="27">
        <v>2</v>
      </c>
      <c r="C7" s="28" t="s">
        <v>213</v>
      </c>
      <c r="D7" s="29" t="s">
        <v>214</v>
      </c>
      <c r="E7" s="29">
        <v>120</v>
      </c>
      <c r="F7" s="30"/>
      <c r="G7" s="31">
        <f t="shared" ref="G7:G15" si="0">E7*F7</f>
        <v>0</v>
      </c>
    </row>
    <row r="8" spans="2:8" ht="25.5">
      <c r="B8" s="27">
        <v>3</v>
      </c>
      <c r="C8" s="32" t="s">
        <v>215</v>
      </c>
      <c r="D8" s="29" t="s">
        <v>216</v>
      </c>
      <c r="E8" s="29">
        <v>2</v>
      </c>
      <c r="F8" s="30"/>
      <c r="G8" s="31">
        <f t="shared" si="0"/>
        <v>0</v>
      </c>
    </row>
    <row r="9" spans="2:8" ht="25.5">
      <c r="B9" s="27">
        <v>4</v>
      </c>
      <c r="C9" s="33" t="s">
        <v>217</v>
      </c>
      <c r="D9" s="29" t="s">
        <v>218</v>
      </c>
      <c r="E9" s="29">
        <v>50</v>
      </c>
      <c r="F9" s="30"/>
      <c r="G9" s="31">
        <f t="shared" si="0"/>
        <v>0</v>
      </c>
    </row>
    <row r="10" spans="2:8" ht="25.5">
      <c r="B10" s="34">
        <v>5</v>
      </c>
      <c r="C10" s="23" t="s">
        <v>219</v>
      </c>
      <c r="D10" s="35" t="s">
        <v>220</v>
      </c>
      <c r="E10" s="35">
        <v>45</v>
      </c>
      <c r="F10" s="36"/>
      <c r="G10" s="37">
        <f t="shared" si="0"/>
        <v>0</v>
      </c>
    </row>
    <row r="11" spans="2:8">
      <c r="B11" s="339" t="s">
        <v>221</v>
      </c>
      <c r="C11" s="340"/>
      <c r="D11" s="340"/>
      <c r="E11" s="340"/>
      <c r="F11" s="340"/>
      <c r="G11" s="341"/>
    </row>
    <row r="12" spans="2:8">
      <c r="B12" s="22">
        <v>1</v>
      </c>
      <c r="C12" s="38" t="s">
        <v>222</v>
      </c>
      <c r="D12" s="24" t="s">
        <v>214</v>
      </c>
      <c r="E12" s="24">
        <v>2</v>
      </c>
      <c r="F12" s="25"/>
      <c r="G12" s="31">
        <f t="shared" si="0"/>
        <v>0</v>
      </c>
      <c r="H12" s="39"/>
    </row>
    <row r="13" spans="2:8" ht="38.25">
      <c r="B13" s="27">
        <v>2</v>
      </c>
      <c r="C13" s="23" t="s">
        <v>223</v>
      </c>
      <c r="D13" s="29" t="s">
        <v>220</v>
      </c>
      <c r="E13" s="29">
        <v>2</v>
      </c>
      <c r="F13" s="30"/>
      <c r="G13" s="31">
        <f t="shared" si="0"/>
        <v>0</v>
      </c>
    </row>
    <row r="14" spans="2:8" ht="25.5">
      <c r="B14" s="27">
        <v>3</v>
      </c>
      <c r="C14" s="23" t="s">
        <v>224</v>
      </c>
      <c r="D14" s="29" t="s">
        <v>218</v>
      </c>
      <c r="E14" s="29">
        <v>2</v>
      </c>
      <c r="F14" s="30"/>
      <c r="G14" s="31">
        <f t="shared" si="0"/>
        <v>0</v>
      </c>
    </row>
    <row r="15" spans="2:8" ht="25.5">
      <c r="B15" s="27">
        <v>4</v>
      </c>
      <c r="C15" s="23" t="s">
        <v>225</v>
      </c>
      <c r="D15" s="29" t="s">
        <v>218</v>
      </c>
      <c r="E15" s="29">
        <v>6</v>
      </c>
      <c r="F15" s="30"/>
      <c r="G15" s="31">
        <f t="shared" si="0"/>
        <v>0</v>
      </c>
    </row>
    <row r="16" spans="2:8">
      <c r="B16" s="342" t="s">
        <v>226</v>
      </c>
      <c r="C16" s="340"/>
      <c r="D16" s="340"/>
      <c r="E16" s="340"/>
      <c r="F16" s="340"/>
      <c r="G16" s="341"/>
    </row>
    <row r="17" spans="1:8" ht="25.5">
      <c r="B17" s="40">
        <v>1</v>
      </c>
      <c r="C17" s="41" t="s">
        <v>227</v>
      </c>
      <c r="D17" s="24" t="s">
        <v>228</v>
      </c>
      <c r="E17" s="24">
        <v>4</v>
      </c>
      <c r="F17" s="42"/>
      <c r="G17" s="43">
        <f>E17*F17</f>
        <v>0</v>
      </c>
    </row>
    <row r="18" spans="1:8" ht="25.5">
      <c r="B18" s="44">
        <v>2</v>
      </c>
      <c r="C18" s="45" t="s">
        <v>229</v>
      </c>
      <c r="D18" s="46" t="s">
        <v>216</v>
      </c>
      <c r="E18" s="46">
        <v>7</v>
      </c>
      <c r="F18" s="47"/>
      <c r="G18" s="43">
        <f t="shared" ref="G18:G43" si="1">E18*F18</f>
        <v>0</v>
      </c>
      <c r="H18" s="48"/>
    </row>
    <row r="19" spans="1:8" ht="25.5">
      <c r="B19" s="44">
        <v>3</v>
      </c>
      <c r="C19" s="49" t="s">
        <v>230</v>
      </c>
      <c r="D19" s="46" t="s">
        <v>216</v>
      </c>
      <c r="E19" s="46">
        <v>7</v>
      </c>
      <c r="F19" s="47"/>
      <c r="G19" s="43">
        <f t="shared" si="1"/>
        <v>0</v>
      </c>
    </row>
    <row r="20" spans="1:8" ht="30" customHeight="1">
      <c r="B20" s="44">
        <v>4</v>
      </c>
      <c r="C20" s="50" t="s">
        <v>231</v>
      </c>
      <c r="D20" s="29" t="s">
        <v>228</v>
      </c>
      <c r="E20" s="29">
        <v>4</v>
      </c>
      <c r="F20" s="30"/>
      <c r="G20" s="43">
        <f t="shared" si="1"/>
        <v>0</v>
      </c>
    </row>
    <row r="21" spans="1:8" ht="25.5">
      <c r="B21" s="44">
        <v>5</v>
      </c>
      <c r="C21" s="45" t="s">
        <v>232</v>
      </c>
      <c r="D21" s="29" t="s">
        <v>228</v>
      </c>
      <c r="E21" s="29">
        <v>4</v>
      </c>
      <c r="F21" s="30"/>
      <c r="G21" s="43">
        <f t="shared" si="1"/>
        <v>0</v>
      </c>
    </row>
    <row r="22" spans="1:8" s="18" customFormat="1">
      <c r="A22"/>
      <c r="B22" s="44">
        <v>6</v>
      </c>
      <c r="C22" s="45" t="s">
        <v>233</v>
      </c>
      <c r="D22" s="29" t="s">
        <v>216</v>
      </c>
      <c r="E22" s="29">
        <v>13</v>
      </c>
      <c r="F22" s="30"/>
      <c r="G22" s="43">
        <f t="shared" si="1"/>
        <v>0</v>
      </c>
    </row>
    <row r="23" spans="1:8">
      <c r="B23" s="44">
        <v>7</v>
      </c>
      <c r="C23" s="45" t="s">
        <v>234</v>
      </c>
      <c r="D23" s="29" t="s">
        <v>220</v>
      </c>
      <c r="E23" s="29">
        <v>20</v>
      </c>
      <c r="F23" s="30"/>
      <c r="G23" s="43">
        <f t="shared" si="1"/>
        <v>0</v>
      </c>
    </row>
    <row r="24" spans="1:8" ht="32.25" customHeight="1">
      <c r="B24" s="44">
        <v>8</v>
      </c>
      <c r="C24" s="45" t="s">
        <v>235</v>
      </c>
      <c r="D24" s="29" t="s">
        <v>216</v>
      </c>
      <c r="E24" s="29">
        <v>15</v>
      </c>
      <c r="F24" s="30"/>
      <c r="G24" s="43">
        <f t="shared" si="1"/>
        <v>0</v>
      </c>
    </row>
    <row r="25" spans="1:8" ht="25.5">
      <c r="B25" s="44">
        <v>9</v>
      </c>
      <c r="C25" s="41" t="s">
        <v>236</v>
      </c>
      <c r="D25" s="29" t="s">
        <v>214</v>
      </c>
      <c r="E25" s="29">
        <v>12</v>
      </c>
      <c r="F25" s="30"/>
      <c r="G25" s="43">
        <f t="shared" si="1"/>
        <v>0</v>
      </c>
    </row>
    <row r="26" spans="1:8">
      <c r="B26" s="44">
        <v>10</v>
      </c>
      <c r="C26" s="41" t="s">
        <v>237</v>
      </c>
      <c r="D26" s="29" t="s">
        <v>218</v>
      </c>
      <c r="E26" s="29">
        <v>4</v>
      </c>
      <c r="F26" s="30"/>
      <c r="G26" s="43">
        <f t="shared" si="1"/>
        <v>0</v>
      </c>
    </row>
    <row r="27" spans="1:8" ht="25.5">
      <c r="B27" s="44">
        <v>11</v>
      </c>
      <c r="C27" s="51" t="s">
        <v>238</v>
      </c>
      <c r="D27" s="29" t="s">
        <v>216</v>
      </c>
      <c r="E27" s="29">
        <v>15</v>
      </c>
      <c r="F27" s="30"/>
      <c r="G27" s="43">
        <f t="shared" si="1"/>
        <v>0</v>
      </c>
    </row>
    <row r="28" spans="1:8">
      <c r="B28" s="52">
        <v>12</v>
      </c>
      <c r="C28" s="53" t="s">
        <v>239</v>
      </c>
      <c r="D28" s="54" t="s">
        <v>214</v>
      </c>
      <c r="E28" s="29">
        <v>8</v>
      </c>
      <c r="F28" s="30"/>
      <c r="G28" s="43">
        <f t="shared" si="1"/>
        <v>0</v>
      </c>
    </row>
    <row r="29" spans="1:8">
      <c r="B29" s="44">
        <v>13</v>
      </c>
      <c r="C29" s="49" t="s">
        <v>240</v>
      </c>
      <c r="D29" s="55" t="s">
        <v>216</v>
      </c>
      <c r="E29" s="29">
        <v>6</v>
      </c>
      <c r="F29" s="56"/>
      <c r="G29" s="43">
        <f t="shared" si="1"/>
        <v>0</v>
      </c>
      <c r="H29" s="39"/>
    </row>
    <row r="30" spans="1:8" s="18" customFormat="1" ht="25.5">
      <c r="A30"/>
      <c r="B30" s="44">
        <v>14</v>
      </c>
      <c r="C30" s="45" t="s">
        <v>241</v>
      </c>
      <c r="D30" s="29" t="s">
        <v>216</v>
      </c>
      <c r="E30" s="29">
        <v>6</v>
      </c>
      <c r="F30" s="30"/>
      <c r="G30" s="43">
        <f t="shared" si="1"/>
        <v>0</v>
      </c>
    </row>
    <row r="31" spans="1:8" ht="25.5">
      <c r="B31" s="44">
        <v>15</v>
      </c>
      <c r="C31" s="45" t="s">
        <v>242</v>
      </c>
      <c r="D31" s="29" t="s">
        <v>214</v>
      </c>
      <c r="E31" s="29">
        <v>12</v>
      </c>
      <c r="F31" s="30"/>
      <c r="G31" s="43">
        <f t="shared" si="1"/>
        <v>0</v>
      </c>
    </row>
    <row r="32" spans="1:8" ht="25.5">
      <c r="B32" s="44">
        <v>16</v>
      </c>
      <c r="C32" s="45" t="s">
        <v>243</v>
      </c>
      <c r="D32" s="29" t="s">
        <v>214</v>
      </c>
      <c r="E32" s="29">
        <v>4</v>
      </c>
      <c r="F32" s="30"/>
      <c r="G32" s="43">
        <f t="shared" si="1"/>
        <v>0</v>
      </c>
    </row>
    <row r="33" spans="2:10" s="19" customFormat="1" ht="38.25">
      <c r="B33" s="44">
        <v>17</v>
      </c>
      <c r="C33" s="41" t="s">
        <v>244</v>
      </c>
      <c r="D33" s="55" t="s">
        <v>218</v>
      </c>
      <c r="E33" s="55">
        <v>2</v>
      </c>
      <c r="F33" s="57"/>
      <c r="G33" s="43">
        <f t="shared" si="1"/>
        <v>0</v>
      </c>
      <c r="J33"/>
    </row>
    <row r="34" spans="2:10" s="19" customFormat="1" ht="25.5">
      <c r="B34" s="58">
        <v>18</v>
      </c>
      <c r="C34" s="59" t="s">
        <v>245</v>
      </c>
      <c r="D34" s="60" t="s">
        <v>220</v>
      </c>
      <c r="E34" s="55">
        <v>12</v>
      </c>
      <c r="F34" s="56"/>
      <c r="G34" s="43">
        <f t="shared" si="1"/>
        <v>0</v>
      </c>
      <c r="J34"/>
    </row>
    <row r="35" spans="2:10" s="19" customFormat="1" ht="38.25">
      <c r="B35" s="44">
        <v>19</v>
      </c>
      <c r="C35" s="45" t="s">
        <v>246</v>
      </c>
      <c r="D35" s="55" t="s">
        <v>218</v>
      </c>
      <c r="E35" s="55">
        <v>20</v>
      </c>
      <c r="F35" s="56"/>
      <c r="G35" s="43">
        <f t="shared" si="1"/>
        <v>0</v>
      </c>
      <c r="J35"/>
    </row>
    <row r="36" spans="2:10" s="19" customFormat="1" ht="25.5">
      <c r="B36" s="44">
        <v>20</v>
      </c>
      <c r="C36" s="41" t="s">
        <v>247</v>
      </c>
      <c r="D36" s="55" t="s">
        <v>220</v>
      </c>
      <c r="E36" s="55">
        <v>13</v>
      </c>
      <c r="F36" s="56"/>
      <c r="G36" s="43">
        <f t="shared" si="1"/>
        <v>0</v>
      </c>
      <c r="J36"/>
    </row>
    <row r="37" spans="2:10" s="19" customFormat="1">
      <c r="B37" s="44">
        <v>21</v>
      </c>
      <c r="C37" s="41" t="s">
        <v>248</v>
      </c>
      <c r="D37" s="55" t="s">
        <v>214</v>
      </c>
      <c r="E37" s="55">
        <v>4</v>
      </c>
      <c r="F37" s="56"/>
      <c r="G37" s="43">
        <f t="shared" si="1"/>
        <v>0</v>
      </c>
      <c r="J37"/>
    </row>
    <row r="38" spans="2:10" s="19" customFormat="1">
      <c r="B38" s="44">
        <v>22</v>
      </c>
      <c r="C38" s="41" t="s">
        <v>249</v>
      </c>
      <c r="D38" s="55" t="s">
        <v>218</v>
      </c>
      <c r="E38" s="55">
        <v>6</v>
      </c>
      <c r="F38" s="56"/>
      <c r="G38" s="43">
        <f t="shared" si="1"/>
        <v>0</v>
      </c>
      <c r="J38"/>
    </row>
    <row r="39" spans="2:10" s="19" customFormat="1" ht="27" customHeight="1">
      <c r="B39" s="44">
        <v>23</v>
      </c>
      <c r="C39" s="59" t="s">
        <v>250</v>
      </c>
      <c r="D39" s="60" t="s">
        <v>228</v>
      </c>
      <c r="E39" s="55">
        <v>4</v>
      </c>
      <c r="F39" s="56"/>
      <c r="G39" s="43">
        <f t="shared" si="1"/>
        <v>0</v>
      </c>
      <c r="H39" s="61"/>
      <c r="J39"/>
    </row>
    <row r="40" spans="2:10" s="19" customFormat="1">
      <c r="B40" s="44">
        <v>24</v>
      </c>
      <c r="C40" s="41" t="s">
        <v>251</v>
      </c>
      <c r="D40" s="62" t="s">
        <v>218</v>
      </c>
      <c r="E40" s="62">
        <v>7</v>
      </c>
      <c r="F40" s="63"/>
      <c r="G40" s="43">
        <f t="shared" si="1"/>
        <v>0</v>
      </c>
      <c r="J40"/>
    </row>
    <row r="41" spans="2:10" s="19" customFormat="1">
      <c r="B41" s="44">
        <v>25</v>
      </c>
      <c r="C41" s="41" t="s">
        <v>252</v>
      </c>
      <c r="D41" s="62" t="s">
        <v>218</v>
      </c>
      <c r="E41" s="62">
        <v>7</v>
      </c>
      <c r="F41" s="63"/>
      <c r="G41" s="43">
        <f t="shared" si="1"/>
        <v>0</v>
      </c>
      <c r="J41"/>
    </row>
    <row r="42" spans="2:10" s="19" customFormat="1" ht="25.5">
      <c r="B42" s="44">
        <v>26</v>
      </c>
      <c r="C42" s="41" t="s">
        <v>253</v>
      </c>
      <c r="D42" s="62" t="s">
        <v>216</v>
      </c>
      <c r="E42" s="62">
        <v>6</v>
      </c>
      <c r="F42" s="63"/>
      <c r="G42" s="43">
        <f t="shared" si="1"/>
        <v>0</v>
      </c>
      <c r="J42"/>
    </row>
    <row r="43" spans="2:10" ht="25.5">
      <c r="B43" s="44">
        <v>27</v>
      </c>
      <c r="C43" s="51" t="s">
        <v>254</v>
      </c>
      <c r="D43" s="64" t="s">
        <v>216</v>
      </c>
      <c r="E43" s="64">
        <v>6</v>
      </c>
      <c r="F43" s="65"/>
      <c r="G43" s="43">
        <f t="shared" si="1"/>
        <v>0</v>
      </c>
    </row>
    <row r="44" spans="2:10">
      <c r="B44" s="343" t="s">
        <v>255</v>
      </c>
      <c r="C44" s="344"/>
      <c r="D44" s="344"/>
      <c r="E44" s="344"/>
      <c r="F44" s="345"/>
      <c r="G44" s="66">
        <f>SUM(G6:G43)</f>
        <v>0</v>
      </c>
    </row>
    <row r="45" spans="2:10">
      <c r="B45" s="346" t="s">
        <v>256</v>
      </c>
      <c r="C45" s="347"/>
      <c r="D45" s="347"/>
      <c r="E45" s="347"/>
      <c r="F45" s="348"/>
      <c r="G45" s="67">
        <f>G44*12</f>
        <v>0</v>
      </c>
    </row>
    <row r="46" spans="2:10" ht="14.45" customHeight="1">
      <c r="B46" s="2"/>
      <c r="C46" s="1"/>
      <c r="D46" s="2"/>
      <c r="E46" s="1"/>
      <c r="F46" s="1"/>
      <c r="G46" s="1"/>
    </row>
    <row r="47" spans="2:10" ht="14.45" customHeight="1">
      <c r="B47" s="2"/>
      <c r="C47" s="1"/>
      <c r="D47" s="2"/>
      <c r="E47" s="1"/>
      <c r="F47" s="1"/>
      <c r="G47" s="1"/>
    </row>
    <row r="48" spans="2:10" ht="14.45" customHeight="1">
      <c r="B48" s="349" t="s">
        <v>257</v>
      </c>
      <c r="C48" s="350"/>
      <c r="D48" s="350"/>
      <c r="E48" s="351">
        <f>G44</f>
        <v>0</v>
      </c>
      <c r="F48" s="351"/>
      <c r="G48" s="352"/>
    </row>
    <row r="49" spans="2:7" ht="14.45" customHeight="1">
      <c r="B49" s="353" t="s">
        <v>258</v>
      </c>
      <c r="C49" s="354"/>
      <c r="D49" s="355"/>
      <c r="E49" s="356">
        <f>'1. Limpeza e Conservação'!C114</f>
        <v>0.05</v>
      </c>
      <c r="F49" s="356"/>
      <c r="G49" s="357"/>
    </row>
    <row r="50" spans="2:7" ht="14.45" customHeight="1">
      <c r="B50" s="358" t="s">
        <v>259</v>
      </c>
      <c r="C50" s="359"/>
      <c r="D50" s="360"/>
      <c r="E50" s="361">
        <f>E48*(1+E49)</f>
        <v>0</v>
      </c>
      <c r="F50" s="361"/>
      <c r="G50" s="362"/>
    </row>
    <row r="51" spans="2:7" ht="14.45" customHeight="1">
      <c r="B51" s="2"/>
      <c r="C51" s="1"/>
      <c r="D51" s="2"/>
      <c r="E51" s="1"/>
      <c r="F51" s="1"/>
      <c r="G51" s="1"/>
    </row>
    <row r="52" spans="2:7" ht="14.45" customHeight="1">
      <c r="B52" s="2"/>
      <c r="C52" s="1"/>
      <c r="D52" s="2"/>
      <c r="E52" s="1"/>
      <c r="F52" s="1"/>
      <c r="G52" s="1"/>
    </row>
    <row r="53" spans="2:7" ht="14.45" customHeight="1">
      <c r="B53" s="338" t="s">
        <v>260</v>
      </c>
      <c r="C53" s="338"/>
      <c r="D53" s="338"/>
      <c r="E53" s="338"/>
      <c r="F53" s="338"/>
      <c r="G53" s="338"/>
    </row>
    <row r="54" spans="2:7">
      <c r="B54" s="2"/>
      <c r="C54" s="1"/>
      <c r="D54" s="2"/>
      <c r="E54" s="1"/>
      <c r="F54" s="1"/>
      <c r="G54" s="1"/>
    </row>
    <row r="55" spans="2:7" ht="28.15" customHeight="1">
      <c r="B55" s="3" t="s">
        <v>61</v>
      </c>
      <c r="C55" s="3" t="s">
        <v>205</v>
      </c>
      <c r="D55" s="3" t="s">
        <v>261</v>
      </c>
      <c r="E55" s="68" t="s">
        <v>262</v>
      </c>
      <c r="F55" s="69" t="s">
        <v>208</v>
      </c>
      <c r="G55" s="69" t="s">
        <v>263</v>
      </c>
    </row>
    <row r="56" spans="2:7">
      <c r="B56" s="70">
        <v>1</v>
      </c>
      <c r="C56" s="71" t="s">
        <v>264</v>
      </c>
      <c r="D56" s="15" t="s">
        <v>214</v>
      </c>
      <c r="E56" s="72">
        <v>2</v>
      </c>
      <c r="F56" s="30"/>
      <c r="G56" s="73">
        <f t="shared" ref="G56:G69" si="2">E56*F56</f>
        <v>0</v>
      </c>
    </row>
    <row r="57" spans="2:7">
      <c r="B57" s="70">
        <v>2</v>
      </c>
      <c r="C57" s="74" t="s">
        <v>265</v>
      </c>
      <c r="D57" s="15" t="s">
        <v>214</v>
      </c>
      <c r="E57" s="75">
        <v>2</v>
      </c>
      <c r="F57" s="47"/>
      <c r="G57" s="73">
        <f t="shared" si="2"/>
        <v>0</v>
      </c>
    </row>
    <row r="58" spans="2:7">
      <c r="B58" s="70">
        <v>3</v>
      </c>
      <c r="C58" s="76" t="s">
        <v>266</v>
      </c>
      <c r="D58" s="15" t="s">
        <v>214</v>
      </c>
      <c r="E58" s="72">
        <v>2</v>
      </c>
      <c r="F58" s="30"/>
      <c r="G58" s="73">
        <f t="shared" si="2"/>
        <v>0</v>
      </c>
    </row>
    <row r="59" spans="2:7">
      <c r="B59" s="70">
        <v>4</v>
      </c>
      <c r="C59" s="76" t="s">
        <v>267</v>
      </c>
      <c r="D59" s="15" t="s">
        <v>214</v>
      </c>
      <c r="E59" s="72">
        <v>2</v>
      </c>
      <c r="F59" s="30"/>
      <c r="G59" s="73">
        <f t="shared" si="2"/>
        <v>0</v>
      </c>
    </row>
    <row r="60" spans="2:7">
      <c r="B60" s="70">
        <v>5</v>
      </c>
      <c r="C60" s="76" t="s">
        <v>268</v>
      </c>
      <c r="D60" s="15" t="s">
        <v>214</v>
      </c>
      <c r="E60" s="72">
        <v>6</v>
      </c>
      <c r="F60" s="30"/>
      <c r="G60" s="73">
        <f t="shared" si="2"/>
        <v>0</v>
      </c>
    </row>
    <row r="61" spans="2:7" ht="26.25">
      <c r="B61" s="77">
        <v>6</v>
      </c>
      <c r="C61" s="78" t="s">
        <v>269</v>
      </c>
      <c r="D61" s="15" t="s">
        <v>214</v>
      </c>
      <c r="E61" s="72">
        <v>2</v>
      </c>
      <c r="F61" s="30"/>
      <c r="G61" s="73">
        <f t="shared" si="2"/>
        <v>0</v>
      </c>
    </row>
    <row r="62" spans="2:7">
      <c r="B62" s="70">
        <v>7</v>
      </c>
      <c r="C62" s="78" t="s">
        <v>270</v>
      </c>
      <c r="D62" s="15" t="s">
        <v>214</v>
      </c>
      <c r="E62" s="72">
        <v>2</v>
      </c>
      <c r="F62" s="30"/>
      <c r="G62" s="73">
        <f t="shared" si="2"/>
        <v>0</v>
      </c>
    </row>
    <row r="63" spans="2:7">
      <c r="B63" s="70">
        <v>8</v>
      </c>
      <c r="C63" s="78" t="s">
        <v>271</v>
      </c>
      <c r="D63" s="15" t="s">
        <v>214</v>
      </c>
      <c r="E63" s="72">
        <v>2</v>
      </c>
      <c r="F63" s="30"/>
      <c r="G63" s="73">
        <f t="shared" si="2"/>
        <v>0</v>
      </c>
    </row>
    <row r="64" spans="2:7">
      <c r="B64" s="70">
        <v>9</v>
      </c>
      <c r="C64" s="76" t="s">
        <v>272</v>
      </c>
      <c r="D64" s="15" t="s">
        <v>214</v>
      </c>
      <c r="E64" s="72">
        <v>2</v>
      </c>
      <c r="F64" s="30"/>
      <c r="G64" s="73">
        <f t="shared" si="2"/>
        <v>0</v>
      </c>
    </row>
    <row r="65" spans="2:7">
      <c r="B65" s="70">
        <v>10</v>
      </c>
      <c r="C65" s="79" t="s">
        <v>273</v>
      </c>
      <c r="D65" s="15" t="s">
        <v>214</v>
      </c>
      <c r="E65" s="72">
        <v>2</v>
      </c>
      <c r="F65" s="30"/>
      <c r="G65" s="73">
        <f t="shared" si="2"/>
        <v>0</v>
      </c>
    </row>
    <row r="66" spans="2:7">
      <c r="B66" s="70">
        <v>11</v>
      </c>
      <c r="C66" s="80" t="s">
        <v>274</v>
      </c>
      <c r="D66" s="15" t="s">
        <v>214</v>
      </c>
      <c r="E66" s="72">
        <v>4</v>
      </c>
      <c r="F66" s="30"/>
      <c r="G66" s="73">
        <f t="shared" si="2"/>
        <v>0</v>
      </c>
    </row>
    <row r="67" spans="2:7">
      <c r="B67" s="70">
        <v>12</v>
      </c>
      <c r="C67" s="80" t="s">
        <v>275</v>
      </c>
      <c r="D67" s="15" t="s">
        <v>214</v>
      </c>
      <c r="E67" s="72">
        <v>4</v>
      </c>
      <c r="F67" s="30"/>
      <c r="G67" s="73">
        <f t="shared" si="2"/>
        <v>0</v>
      </c>
    </row>
    <row r="68" spans="2:7">
      <c r="B68" s="70">
        <v>13</v>
      </c>
      <c r="C68" s="81" t="s">
        <v>276</v>
      </c>
      <c r="D68" s="15" t="s">
        <v>214</v>
      </c>
      <c r="E68" s="82">
        <v>2</v>
      </c>
      <c r="F68" s="65"/>
      <c r="G68" s="73">
        <f t="shared" si="2"/>
        <v>0</v>
      </c>
    </row>
    <row r="69" spans="2:7">
      <c r="B69" s="83">
        <v>14</v>
      </c>
      <c r="C69" s="84" t="s">
        <v>277</v>
      </c>
      <c r="D69" s="85" t="s">
        <v>214</v>
      </c>
      <c r="E69" s="86">
        <v>2</v>
      </c>
      <c r="F69" s="65"/>
      <c r="G69" s="87">
        <f t="shared" si="2"/>
        <v>0</v>
      </c>
    </row>
    <row r="70" spans="2:7">
      <c r="B70" s="363" t="s">
        <v>256</v>
      </c>
      <c r="C70" s="363"/>
      <c r="D70" s="363"/>
      <c r="E70" s="363"/>
      <c r="F70" s="364"/>
      <c r="G70" s="88">
        <f>SUM(G56:G69)</f>
        <v>0</v>
      </c>
    </row>
    <row r="71" spans="2:7">
      <c r="B71" s="363" t="s">
        <v>255</v>
      </c>
      <c r="C71" s="363"/>
      <c r="D71" s="363"/>
      <c r="E71" s="363"/>
      <c r="F71" s="363"/>
      <c r="G71" s="89">
        <f>G70/12</f>
        <v>0</v>
      </c>
    </row>
    <row r="72" spans="2:7">
      <c r="D72"/>
    </row>
    <row r="74" spans="2:7">
      <c r="B74" s="349" t="s">
        <v>278</v>
      </c>
      <c r="C74" s="350"/>
      <c r="D74" s="350"/>
      <c r="E74" s="351">
        <f>G71</f>
        <v>0</v>
      </c>
      <c r="F74" s="351"/>
      <c r="G74" s="352"/>
    </row>
    <row r="75" spans="2:7">
      <c r="B75" s="353" t="s">
        <v>258</v>
      </c>
      <c r="C75" s="354"/>
      <c r="D75" s="355"/>
      <c r="E75" s="356">
        <f>'1. Limpeza e Conservação'!C114</f>
        <v>0.05</v>
      </c>
      <c r="F75" s="356"/>
      <c r="G75" s="357"/>
    </row>
    <row r="76" spans="2:7">
      <c r="B76" s="358" t="s">
        <v>259</v>
      </c>
      <c r="C76" s="359"/>
      <c r="D76" s="360"/>
      <c r="E76" s="361">
        <f>E74*(1+E75)</f>
        <v>0</v>
      </c>
      <c r="F76" s="361"/>
      <c r="G76" s="362"/>
    </row>
    <row r="77" spans="2:7">
      <c r="D77"/>
    </row>
  </sheetData>
  <autoFilter ref="A4:G45"/>
  <mergeCells count="21">
    <mergeCell ref="B74:D74"/>
    <mergeCell ref="E74:G74"/>
    <mergeCell ref="B75:D75"/>
    <mergeCell ref="E75:G75"/>
    <mergeCell ref="B76:D76"/>
    <mergeCell ref="E76:G76"/>
    <mergeCell ref="B50:D50"/>
    <mergeCell ref="E50:G50"/>
    <mergeCell ref="B53:G53"/>
    <mergeCell ref="B70:F70"/>
    <mergeCell ref="B71:F71"/>
    <mergeCell ref="B45:F45"/>
    <mergeCell ref="B48:D48"/>
    <mergeCell ref="E48:G48"/>
    <mergeCell ref="B49:D49"/>
    <mergeCell ref="E49:G49"/>
    <mergeCell ref="B2:G2"/>
    <mergeCell ref="B5:G5"/>
    <mergeCell ref="B11:G11"/>
    <mergeCell ref="B16:G16"/>
    <mergeCell ref="B44:F44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B3:G25"/>
  <sheetViews>
    <sheetView workbookViewId="0">
      <selection activeCell="G19" sqref="G19"/>
    </sheetView>
  </sheetViews>
  <sheetFormatPr defaultColWidth="9.140625" defaultRowHeight="15"/>
  <cols>
    <col min="2" max="2" width="12.28515625" customWidth="1"/>
    <col min="3" max="3" width="55.42578125" customWidth="1"/>
    <col min="4" max="4" width="9" customWidth="1"/>
    <col min="5" max="5" width="12.28515625" customWidth="1"/>
    <col min="6" max="7" width="12.140625" customWidth="1"/>
  </cols>
  <sheetData>
    <row r="3" spans="2:7">
      <c r="B3" s="365" t="s">
        <v>279</v>
      </c>
      <c r="C3" s="365"/>
      <c r="D3" s="365"/>
      <c r="E3" s="365"/>
      <c r="F3" s="365"/>
      <c r="G3" s="365"/>
    </row>
    <row r="4" spans="2:7">
      <c r="B4" s="1"/>
      <c r="C4" s="1"/>
      <c r="D4" s="2"/>
      <c r="E4" s="1"/>
      <c r="F4" s="1"/>
      <c r="G4" s="1"/>
    </row>
    <row r="5" spans="2:7" ht="38.25">
      <c r="B5" s="3" t="s">
        <v>61</v>
      </c>
      <c r="C5" s="3" t="s">
        <v>205</v>
      </c>
      <c r="D5" s="3" t="s">
        <v>261</v>
      </c>
      <c r="E5" s="3" t="s">
        <v>280</v>
      </c>
      <c r="F5" s="4" t="s">
        <v>281</v>
      </c>
      <c r="G5" s="4" t="s">
        <v>263</v>
      </c>
    </row>
    <row r="6" spans="2:7" ht="38.25">
      <c r="B6" s="5">
        <v>1</v>
      </c>
      <c r="C6" s="6" t="s">
        <v>282</v>
      </c>
      <c r="D6" s="7" t="s">
        <v>283</v>
      </c>
      <c r="E6" s="5">
        <v>2</v>
      </c>
      <c r="F6" s="8"/>
      <c r="G6" s="9">
        <f>E6*F6</f>
        <v>0</v>
      </c>
    </row>
    <row r="7" spans="2:7" ht="25.5">
      <c r="B7" s="5">
        <v>2</v>
      </c>
      <c r="C7" s="6" t="s">
        <v>284</v>
      </c>
      <c r="D7" s="7" t="s">
        <v>283</v>
      </c>
      <c r="E7" s="5">
        <v>2</v>
      </c>
      <c r="F7" s="8"/>
      <c r="G7" s="9">
        <f t="shared" ref="G7:G8" si="0">E7*F7</f>
        <v>0</v>
      </c>
    </row>
    <row r="8" spans="2:7" ht="63.75">
      <c r="B8" s="5">
        <v>3</v>
      </c>
      <c r="C8" s="6" t="s">
        <v>285</v>
      </c>
      <c r="D8" s="7" t="s">
        <v>283</v>
      </c>
      <c r="E8" s="5">
        <v>2</v>
      </c>
      <c r="F8" s="8"/>
      <c r="G8" s="9">
        <f t="shared" si="0"/>
        <v>0</v>
      </c>
    </row>
    <row r="9" spans="2:7" ht="51">
      <c r="B9" s="10">
        <v>4</v>
      </c>
      <c r="C9" s="11" t="s">
        <v>286</v>
      </c>
      <c r="D9" s="7" t="s">
        <v>283</v>
      </c>
      <c r="E9" s="10">
        <v>6</v>
      </c>
      <c r="F9" s="12"/>
      <c r="G9" s="13">
        <f t="shared" ref="G9:G16" si="1">E9*F9</f>
        <v>0</v>
      </c>
    </row>
    <row r="10" spans="2:7" ht="25.5">
      <c r="B10" s="10">
        <v>5</v>
      </c>
      <c r="C10" s="11" t="s">
        <v>287</v>
      </c>
      <c r="D10" s="7" t="s">
        <v>283</v>
      </c>
      <c r="E10" s="10">
        <v>8</v>
      </c>
      <c r="F10" s="12"/>
      <c r="G10" s="13">
        <f t="shared" si="1"/>
        <v>0</v>
      </c>
    </row>
    <row r="11" spans="2:7" ht="25.5">
      <c r="B11" s="10">
        <v>6</v>
      </c>
      <c r="C11" s="11" t="s">
        <v>288</v>
      </c>
      <c r="D11" s="7" t="s">
        <v>283</v>
      </c>
      <c r="E11" s="10">
        <v>8</v>
      </c>
      <c r="F11" s="12"/>
      <c r="G11" s="13">
        <f t="shared" si="1"/>
        <v>0</v>
      </c>
    </row>
    <row r="12" spans="2:7">
      <c r="B12" s="10">
        <v>7</v>
      </c>
      <c r="C12" s="11" t="s">
        <v>289</v>
      </c>
      <c r="D12" s="7" t="s">
        <v>283</v>
      </c>
      <c r="E12" s="10">
        <v>2</v>
      </c>
      <c r="F12" s="12"/>
      <c r="G12" s="13">
        <f t="shared" si="1"/>
        <v>0</v>
      </c>
    </row>
    <row r="13" spans="2:7">
      <c r="B13" s="10">
        <v>8</v>
      </c>
      <c r="C13" s="11" t="s">
        <v>290</v>
      </c>
      <c r="D13" s="7" t="s">
        <v>283</v>
      </c>
      <c r="E13" s="10">
        <v>6</v>
      </c>
      <c r="F13" s="12"/>
      <c r="G13" s="13">
        <f t="shared" si="1"/>
        <v>0</v>
      </c>
    </row>
    <row r="14" spans="2:7">
      <c r="B14" s="10">
        <v>9</v>
      </c>
      <c r="C14" s="14" t="s">
        <v>291</v>
      </c>
      <c r="D14" s="15" t="s">
        <v>292</v>
      </c>
      <c r="E14" s="10">
        <v>2</v>
      </c>
      <c r="F14" s="12"/>
      <c r="G14" s="13">
        <f t="shared" si="1"/>
        <v>0</v>
      </c>
    </row>
    <row r="15" spans="2:7">
      <c r="B15" s="10">
        <v>10</v>
      </c>
      <c r="C15" s="11" t="s">
        <v>293</v>
      </c>
      <c r="D15" s="7" t="s">
        <v>283</v>
      </c>
      <c r="E15" s="10">
        <v>1</v>
      </c>
      <c r="F15" s="12"/>
      <c r="G15" s="13">
        <f t="shared" si="1"/>
        <v>0</v>
      </c>
    </row>
    <row r="16" spans="2:7" ht="25.5">
      <c r="B16" s="10">
        <v>11</v>
      </c>
      <c r="C16" s="14" t="s">
        <v>294</v>
      </c>
      <c r="D16" s="7" t="s">
        <v>283</v>
      </c>
      <c r="E16" s="10">
        <v>2</v>
      </c>
      <c r="F16" s="12"/>
      <c r="G16" s="13">
        <f t="shared" si="1"/>
        <v>0</v>
      </c>
    </row>
    <row r="17" spans="2:7">
      <c r="B17" s="366" t="s">
        <v>295</v>
      </c>
      <c r="C17" s="367"/>
      <c r="D17" s="367"/>
      <c r="E17" s="367"/>
      <c r="F17" s="368"/>
      <c r="G17" s="16">
        <f>SUM(G6:G16)</f>
        <v>0</v>
      </c>
    </row>
    <row r="18" spans="2:7">
      <c r="B18" s="369" t="s">
        <v>296</v>
      </c>
      <c r="C18" s="367"/>
      <c r="D18" s="367"/>
      <c r="E18" s="367"/>
      <c r="F18" s="368"/>
      <c r="G18" s="16">
        <f>G17/12</f>
        <v>0</v>
      </c>
    </row>
    <row r="19" spans="2:7">
      <c r="D19" s="17"/>
    </row>
    <row r="20" spans="2:7">
      <c r="B20" t="s">
        <v>297</v>
      </c>
      <c r="D20" s="17"/>
    </row>
    <row r="21" spans="2:7">
      <c r="D21" s="17"/>
    </row>
    <row r="22" spans="2:7">
      <c r="D22" s="17"/>
    </row>
    <row r="23" spans="2:7">
      <c r="B23" s="349" t="s">
        <v>298</v>
      </c>
      <c r="C23" s="350"/>
      <c r="D23" s="350"/>
      <c r="E23" s="350"/>
      <c r="F23" s="351">
        <f>G18</f>
        <v>0</v>
      </c>
      <c r="G23" s="352"/>
    </row>
    <row r="24" spans="2:7">
      <c r="B24" s="370" t="s">
        <v>258</v>
      </c>
      <c r="C24" s="371"/>
      <c r="D24" s="371"/>
      <c r="E24" s="371"/>
      <c r="F24" s="356">
        <f>'1. Limpeza e Conservação'!C114</f>
        <v>0.05</v>
      </c>
      <c r="G24" s="357"/>
    </row>
    <row r="25" spans="2:7">
      <c r="B25" s="372" t="s">
        <v>299</v>
      </c>
      <c r="C25" s="373"/>
      <c r="D25" s="373"/>
      <c r="E25" s="373"/>
      <c r="F25" s="361">
        <f>F23*(1+F24)</f>
        <v>0</v>
      </c>
      <c r="G25" s="362"/>
    </row>
  </sheetData>
  <mergeCells count="9">
    <mergeCell ref="B24:E24"/>
    <mergeCell ref="F24:G24"/>
    <mergeCell ref="B25:E25"/>
    <mergeCell ref="F25:G25"/>
    <mergeCell ref="B3:G3"/>
    <mergeCell ref="B17:F17"/>
    <mergeCell ref="B18:F18"/>
    <mergeCell ref="B23:E23"/>
    <mergeCell ref="F23:G23"/>
  </mergeCells>
  <pageMargins left="0.511811024" right="0.511811024" top="0.78740157499999996" bottom="0.78740157499999996" header="0.31496062000000002" footer="0.31496062000000002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1f7631-fb50-4c4a-ba5e-9ca6ba2bc948" xsi:nil="true"/>
    <lcf76f155ced4ddcb4097134ff3c332f xmlns="5caa07bb-3b01-45e3-a921-7913d10048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68F7E16F50C4A81616CD3768136FD" ma:contentTypeVersion="15" ma:contentTypeDescription="Create a new document." ma:contentTypeScope="" ma:versionID="8c91027f0190fcbd4874764d8bc7515f">
  <xsd:schema xmlns:xsd="http://www.w3.org/2001/XMLSchema" xmlns:xs="http://www.w3.org/2001/XMLSchema" xmlns:p="http://schemas.microsoft.com/office/2006/metadata/properties" xmlns:ns2="5caa07bb-3b01-45e3-a921-7913d1004830" xmlns:ns3="321f7631-fb50-4c4a-ba5e-9ca6ba2bc948" targetNamespace="http://schemas.microsoft.com/office/2006/metadata/properties" ma:root="true" ma:fieldsID="2dd7d2f07a5cf69774f6a213d872f515" ns2:_="" ns3:_="">
    <xsd:import namespace="5caa07bb-3b01-45e3-a921-7913d1004830"/>
    <xsd:import namespace="321f7631-fb50-4c4a-ba5e-9ca6ba2bc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a07bb-3b01-45e3-a921-7913d1004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c7739b1-2639-4c32-9808-747e26aa39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f7631-fb50-4c4a-ba5e-9ca6ba2bc94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91e339-2a6d-40f8-9faa-137983a0557e}" ma:internalName="TaxCatchAll" ma:showField="CatchAllData" ma:web="321f7631-fb50-4c4a-ba5e-9ca6ba2bc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2268D9-C490-4A35-A905-AACC3694AD05}">
  <ds:schemaRefs/>
</ds:datastoreItem>
</file>

<file path=customXml/itemProps2.xml><?xml version="1.0" encoding="utf-8"?>
<ds:datastoreItem xmlns:ds="http://schemas.openxmlformats.org/officeDocument/2006/customXml" ds:itemID="{8DFCB84C-38B5-4253-8FC2-96EE4BA649BE}">
  <ds:schemaRefs/>
</ds:datastoreItem>
</file>

<file path=customXml/itemProps3.xml><?xml version="1.0" encoding="utf-8"?>
<ds:datastoreItem xmlns:ds="http://schemas.openxmlformats.org/officeDocument/2006/customXml" ds:itemID="{17E523A1-319E-4E01-AB89-0D305E5B49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Instruções</vt:lpstr>
      <vt:lpstr>Resumo Proposta</vt:lpstr>
      <vt:lpstr>1. Limpeza e Conservação</vt:lpstr>
      <vt:lpstr>2. Uniforme_EPI's</vt:lpstr>
      <vt:lpstr>3. Materiais</vt:lpstr>
      <vt:lpstr>4. Equipamentos</vt:lpstr>
      <vt:lpstr>'1. Limpeza e Conservação'!Area_de_impressao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Eduardo Ademi Teixeira</dc:creator>
  <cp:lastModifiedBy>Jacqueline</cp:lastModifiedBy>
  <cp:revision>26</cp:revision>
  <dcterms:created xsi:type="dcterms:W3CDTF">2113-01-01T00:00:00Z</dcterms:created>
  <dcterms:modified xsi:type="dcterms:W3CDTF">2025-10-07T19:01:34Z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0x01010022568F7E16F50C4A81616CD3768136FD</vt:lpwstr>
  </property>
  <property fmtid="{D5CDD505-2E9C-101B-9397-08002B2CF9AE}" pid="3" name="MediaServiceImageTags">
    <vt:lpwstr/>
  </property>
  <property fmtid="{D5CDD505-2E9C-101B-9397-08002B2CF9AE}" pid="4" name="ICV">
    <vt:lpwstr>3F038EE22F64427A8AE99E7F74F364C3_13</vt:lpwstr>
  </property>
  <property fmtid="{D5CDD505-2E9C-101B-9397-08002B2CF9AE}" pid="5" name="KSOProductBuildVer">
    <vt:lpwstr>1046-12.2.0.22549</vt:lpwstr>
  </property>
</Properties>
</file>